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 SERVICE PARC VRD\Service Affaires\Projets\2026-Renouvellement marché Espaces Verts\01-MONTAGE DCE\02-LOT 1- entretien des Espaces Verts\Annexes\"/>
    </mc:Choice>
  </mc:AlternateContent>
  <xr:revisionPtr revIDLastSave="0" documentId="13_ncr:1_{19CADBCC-7053-4C19-9DC0-651EB835CF1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age de garde" sheetId="7" r:id="rId1"/>
    <sheet name="moyens humain et tech" sheetId="10" r:id="rId2"/>
    <sheet name="DCT" sheetId="11" r:id="rId3"/>
  </sheets>
  <definedNames>
    <definedName name="_xlnm.Print_Titles" localSheetId="1">'moyens humain et tech'!$3:$6</definedName>
    <definedName name="_xlnm.Print_Area" localSheetId="1">'moyens humain et tech'!$A$1:$X$44</definedName>
    <definedName name="_xlnm.Print_Area" localSheetId="0">'Page de garde'!$A$1:$A$24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9" i="11" l="1"/>
  <c r="I59" i="11"/>
  <c r="H59" i="11"/>
  <c r="G59" i="11"/>
  <c r="F59" i="11"/>
  <c r="B39" i="10" l="1"/>
  <c r="K37" i="10"/>
  <c r="K34" i="10"/>
  <c r="S31" i="10"/>
  <c r="B11" i="10"/>
  <c r="B14" i="10" s="1"/>
  <c r="B17" i="10" s="1"/>
  <c r="B18" i="10" s="1"/>
  <c r="R10" i="10"/>
  <c r="B19" i="10" l="1"/>
  <c r="B23" i="10" s="1"/>
  <c r="B26" i="10" s="1"/>
  <c r="R41" i="10"/>
  <c r="R37" i="10"/>
  <c r="S34" i="10"/>
  <c r="K31" i="10" l="1"/>
  <c r="B27" i="10"/>
  <c r="K41" i="10"/>
  <c r="K25" i="10"/>
  <c r="B29" i="10" l="1"/>
  <c r="B32" i="10" l="1"/>
  <c r="S10" i="10"/>
  <c r="B35" i="10" l="1"/>
  <c r="K13" i="10" l="1"/>
  <c r="K16" i="10" l="1"/>
  <c r="K10" i="10" l="1"/>
  <c r="K21" i="10" l="1"/>
  <c r="K43" i="10" l="1"/>
</calcChain>
</file>

<file path=xl/sharedStrings.xml><?xml version="1.0" encoding="utf-8"?>
<sst xmlns="http://schemas.openxmlformats.org/spreadsheetml/2006/main" count="94" uniqueCount="74">
  <si>
    <t>N° prix</t>
  </si>
  <si>
    <t>DESIGNATION DES OUVRAGES</t>
  </si>
  <si>
    <t xml:space="preserve">Rappel ancien marché </t>
  </si>
  <si>
    <t>(+ - )value nouveau marché</t>
  </si>
  <si>
    <t>Mise à jour des zones de pelouse sportives</t>
  </si>
  <si>
    <t>EPPGHV</t>
  </si>
  <si>
    <t>CSI</t>
  </si>
  <si>
    <t>Desherbages des sols minéraux</t>
  </si>
  <si>
    <t>PRESTATIONS FORFAITAIRES DU LOT N°1 (ESPACES VERTS)</t>
  </si>
  <si>
    <t>Entretien et renouvellement des bacs &amp; jardinières &amp; terrasses</t>
  </si>
  <si>
    <t xml:space="preserve">GROUPEMENT DE COMMANDE ENTRE :
- ETABLISSEMENT PUBLIC DU PARC ET DE LA GRANDE HALLE DE LA VILLETTE (EPPGHV)
- ETABLISSEMENT PUBLIC DU PALAIS DE LA DECOUVERTE ET DE LA CITE DES SCIENCES ET DE L’INDUSTRIE (EPPDCSI)
- ETABLISSEMENT PUBLIC DU CONSERVATOIRE NATIONAL SUPERIEUR DE MUSIQUE ET DE DANSE DE PARIS (CNSMDP)
</t>
  </si>
  <si>
    <t>211, avenue Jean Jaurès - 75019 PARIS</t>
  </si>
  <si>
    <t>OBJET</t>
  </si>
  <si>
    <t xml:space="preserve">PRESTATIONS D'ENTRETIEN </t>
  </si>
  <si>
    <t>ET TRAVAUX SUR LES ESPACES VERTS</t>
  </si>
  <si>
    <t>DU PARC DE LA VILLETTE</t>
  </si>
  <si>
    <t>Entretien spécifique du jardins des bambous et bambouseraie:</t>
  </si>
  <si>
    <t xml:space="preserve">Entretien des ganivelles </t>
  </si>
  <si>
    <t>Entretien patio intérieur</t>
  </si>
  <si>
    <t>Entretien toiture végétalisée</t>
  </si>
  <si>
    <t>CNSMDP/Conservatoire</t>
  </si>
  <si>
    <t>EPPDCSI/Universcience</t>
  </si>
  <si>
    <t>Nombre de personnes</t>
  </si>
  <si>
    <t xml:space="preserve">Niveau de qualification </t>
  </si>
  <si>
    <t>Temps total</t>
  </si>
  <si>
    <t>Entretien des pelouses sportives</t>
  </si>
  <si>
    <t>MONTANT TOTAL D HEURES LOT N°1</t>
  </si>
  <si>
    <t>Entretien des plantations sur talus de la promenade cinématique</t>
  </si>
  <si>
    <t>Entretien spécifique de l'espace périphérique</t>
  </si>
  <si>
    <t>Entretien spécifique du jardin de la treille</t>
  </si>
  <si>
    <t>Entretien spécifique du jardin des miroirs</t>
  </si>
  <si>
    <t>Entretien des prairies alternatives extensives de classe 1</t>
  </si>
  <si>
    <t>Entretien des talus enherbés alternatifs extensifs</t>
  </si>
  <si>
    <t>Entretien générique des plantations arbustives, espaces plantés, séquences, jardins thématiques et événementiels, parterres, massifs hors massif de bambous</t>
  </si>
  <si>
    <t>Sous total 1 nombre d'heures</t>
  </si>
  <si>
    <t>Sous total 2 nombre d'heures</t>
  </si>
  <si>
    <t>Sous total 3 nombre d'heures</t>
  </si>
  <si>
    <t>Sous total 4+5+6 nombre d'heures</t>
  </si>
  <si>
    <t>Sous total 7 nombre d'heures</t>
  </si>
  <si>
    <t>Sous total 8+9+10 nombre d'heures</t>
  </si>
  <si>
    <t>Sous total 11 nombre d'heures</t>
  </si>
  <si>
    <t>Sous total 12 nombre d'heures</t>
  </si>
  <si>
    <t>Sous total 11+12 nombre d'heures</t>
  </si>
  <si>
    <t>Temps par personne en heures</t>
  </si>
  <si>
    <t>Annexes:  moyens humains et techniques LOT n°1-ENTRETIEN DES ESPACES VERTS</t>
  </si>
  <si>
    <t xml:space="preserve">DECOMPOSITION DES MOYENS HUMAINS ET TECHNIQUES </t>
  </si>
  <si>
    <t>Décomposition de la Charge de Travail (DCT) - Qualification et répartition du temps de travail par tâche pour les prestations annuelles prévues</t>
  </si>
  <si>
    <t>La présente décomposition est destinée à analyser les offres. 
Ci-dessous figure un tableau récapitulatif des charges de travail en jour par type de prestations telles qu'elles sont décrites dans le CCTP.
Il est demandé au candidat :
- de préciser les informations relatives aux différents intervenants envisagés pour les prestations demanées,
- de renseigner le tableau (en jours/an) en concordance avec la DPGF et les prescriptions du CCTP.</t>
  </si>
  <si>
    <t>Intervenants</t>
  </si>
  <si>
    <t>Nom du membre du groupement ou co-traitant / Nom de l'intervenant / Qualité / Compétences / Qualifications / Rôles</t>
  </si>
  <si>
    <t>Encadrement</t>
  </si>
  <si>
    <t>Intervenant 1</t>
  </si>
  <si>
    <t>Intervenant 2</t>
  </si>
  <si>
    <t>Intervenant 3</t>
  </si>
  <si>
    <t>Intervenant 4</t>
  </si>
  <si>
    <t>Désignation des ouvrages</t>
  </si>
  <si>
    <t>PRESTATIONS FORFAITAIRES DU LOT N°2 - ANNEES 1, 2 et 3</t>
  </si>
  <si>
    <t>Nombre
de jours /an</t>
  </si>
  <si>
    <t>2 - Entretien des prairies alternatives extensives de classe 1</t>
  </si>
  <si>
    <t>3 - Entretien des talus enherbés alternatifs extensifs</t>
  </si>
  <si>
    <r>
      <t xml:space="preserve">Nombre de jours total annuel par intervenant
</t>
    </r>
    <r>
      <rPr>
        <b/>
        <sz val="10"/>
        <rFont val="Arial"/>
        <family val="2"/>
      </rPr>
      <t xml:space="preserve"> LOT N°2 - Année 4</t>
    </r>
  </si>
  <si>
    <t>1 - Entretien des pelouses sportive</t>
  </si>
  <si>
    <t>4 - Entretien des plantations sur les espace plantés, séquences et jardins thématiques (hors bambous)</t>
  </si>
  <si>
    <t>5 - Entretien des plantations sur les talus de la promenade cinématique</t>
  </si>
  <si>
    <t>6 - Entretien spécifique du jardin des bambous et bambousaies</t>
  </si>
  <si>
    <t>7 - Entretien spécifique de l'espace périphérique</t>
  </si>
  <si>
    <t>8 - Entretien spécifique du jardin de la treille</t>
  </si>
  <si>
    <t>9 - Entretien spécifique des espaces verts entourant le Pavillon Jardin</t>
  </si>
  <si>
    <t xml:space="preserve">10 - Entretien spécifique du sous-bois du parvis Nord de la Cité des Sciences et de l'Industrie </t>
  </si>
  <si>
    <t>11 - Desherbages des sols minéraux</t>
  </si>
  <si>
    <t>12 - Entretien et renouvellement des bacs &amp; jardinières &amp; terrasses</t>
  </si>
  <si>
    <t>13 - Entretien des patios intérieurs et toitures végétalisées</t>
  </si>
  <si>
    <t>14 - Gestion et valorisation des déchets verts</t>
  </si>
  <si>
    <t>0 - Encadrement/organisation des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</si>
</sst>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]_-;\-* #,##0.00\ [$€]_-;_-* &quot;-&quot;??\ [$€]_-;_-@_-"/>
    <numFmt numFmtId="165" formatCode="#,##0.00\ &quot;€&quot;"/>
    <numFmt numFmtId="166" formatCode="0.0"/>
    <numFmt numFmtId="167" formatCode="#,##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sz val="24"/>
      <name val="Arial"/>
      <family val="2"/>
    </font>
    <font>
      <sz val="10"/>
      <name val="Arial"/>
      <family val="2"/>
    </font>
    <font>
      <sz val="10"/>
      <name val="Arial"/>
    </font>
    <font>
      <b/>
      <sz val="16"/>
      <color theme="1"/>
      <name val="Calibri"/>
      <family val="2"/>
      <scheme val="minor"/>
    </font>
    <font>
      <b/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</cellStyleXfs>
  <cellXfs count="25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4" fontId="3" fillId="0" borderId="3" xfId="0" applyNumberFormat="1" applyFont="1" applyBorder="1" applyAlignment="1">
      <alignment horizontal="right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4" fillId="4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3" fillId="4" borderId="4" xfId="0" applyNumberFormat="1" applyFont="1" applyFill="1" applyBorder="1" applyAlignment="1">
      <alignment horizontal="right" vertical="center" wrapText="1"/>
    </xf>
    <xf numFmtId="165" fontId="4" fillId="0" borderId="4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5" fontId="4" fillId="0" borderId="25" xfId="0" applyNumberFormat="1" applyFont="1" applyBorder="1" applyAlignment="1">
      <alignment vertical="center" wrapText="1"/>
    </xf>
    <xf numFmtId="165" fontId="4" fillId="0" borderId="26" xfId="0" applyNumberFormat="1" applyFont="1" applyBorder="1" applyAlignment="1">
      <alignment vertical="center" wrapText="1"/>
    </xf>
    <xf numFmtId="165" fontId="4" fillId="0" borderId="27" xfId="0" applyNumberFormat="1" applyFont="1" applyBorder="1" applyAlignment="1">
      <alignment vertical="center" wrapText="1"/>
    </xf>
    <xf numFmtId="165" fontId="3" fillId="4" borderId="2" xfId="0" applyNumberFormat="1" applyFont="1" applyFill="1" applyBorder="1" applyAlignment="1">
      <alignment vertical="center" wrapText="1"/>
    </xf>
    <xf numFmtId="165" fontId="3" fillId="4" borderId="4" xfId="0" applyNumberFormat="1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165" fontId="3" fillId="4" borderId="29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3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5" fontId="3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2" fontId="4" fillId="0" borderId="0" xfId="0" applyNumberFormat="1" applyFont="1" applyFill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2" fillId="0" borderId="26" xfId="0" applyNumberFormat="1" applyFont="1" applyBorder="1" applyAlignment="1">
      <alignment vertical="center" wrapText="1"/>
    </xf>
    <xf numFmtId="165" fontId="3" fillId="0" borderId="2" xfId="0" applyNumberFormat="1" applyFont="1" applyFill="1" applyBorder="1" applyAlignment="1">
      <alignment vertical="center" wrapText="1"/>
    </xf>
    <xf numFmtId="165" fontId="3" fillId="0" borderId="4" xfId="0" applyNumberFormat="1" applyFont="1" applyFill="1" applyBorder="1" applyAlignment="1">
      <alignment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6" xfId="0" applyNumberFormat="1" applyFont="1" applyFill="1" applyBorder="1" applyAlignment="1">
      <alignment vertical="center" wrapText="1"/>
    </xf>
    <xf numFmtId="165" fontId="5" fillId="0" borderId="25" xfId="0" applyNumberFormat="1" applyFont="1" applyBorder="1" applyAlignment="1">
      <alignment vertical="center" wrapText="1"/>
    </xf>
    <xf numFmtId="165" fontId="5" fillId="0" borderId="26" xfId="0" applyNumberFormat="1" applyFont="1" applyBorder="1" applyAlignment="1">
      <alignment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right" vertical="center" wrapText="1"/>
    </xf>
    <xf numFmtId="4" fontId="4" fillId="0" borderId="35" xfId="0" applyNumberFormat="1" applyFont="1" applyFill="1" applyBorder="1" applyAlignment="1">
      <alignment horizontal="right" vertical="center" wrapText="1"/>
    </xf>
    <xf numFmtId="165" fontId="2" fillId="0" borderId="34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30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37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4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5" fontId="4" fillId="0" borderId="15" xfId="0" applyNumberFormat="1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165" fontId="4" fillId="3" borderId="3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" fontId="3" fillId="0" borderId="2" xfId="0" applyNumberFormat="1" applyFont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165" fontId="3" fillId="4" borderId="25" xfId="0" applyNumberFormat="1" applyFont="1" applyFill="1" applyBorder="1" applyAlignment="1">
      <alignment vertical="center" wrapText="1"/>
    </xf>
    <xf numFmtId="165" fontId="3" fillId="4" borderId="26" xfId="0" applyNumberFormat="1" applyFont="1" applyFill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4" fontId="4" fillId="0" borderId="17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4" fillId="4" borderId="15" xfId="0" applyNumberFormat="1" applyFont="1" applyFill="1" applyBorder="1" applyAlignment="1">
      <alignment horizontal="right" vertical="center" wrapText="1"/>
    </xf>
    <xf numFmtId="4" fontId="4" fillId="0" borderId="15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8" xfId="0" applyNumberFormat="1" applyFont="1" applyFill="1" applyBorder="1" applyAlignment="1">
      <alignment horizontal="right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41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right" vertical="center" wrapText="1"/>
    </xf>
    <xf numFmtId="4" fontId="4" fillId="0" borderId="40" xfId="0" applyNumberFormat="1" applyFont="1" applyFill="1" applyBorder="1" applyAlignment="1">
      <alignment horizontal="right" vertical="center" wrapText="1"/>
    </xf>
    <xf numFmtId="4" fontId="4" fillId="4" borderId="17" xfId="0" applyNumberFormat="1" applyFont="1" applyFill="1" applyBorder="1" applyAlignment="1">
      <alignment horizontal="right" vertical="center" wrapText="1"/>
    </xf>
    <xf numFmtId="165" fontId="3" fillId="4" borderId="34" xfId="0" applyNumberFormat="1" applyFont="1" applyFill="1" applyBorder="1" applyAlignment="1">
      <alignment horizontal="right" vertical="center" wrapText="1"/>
    </xf>
    <xf numFmtId="165" fontId="3" fillId="4" borderId="35" xfId="0" applyNumberFormat="1" applyFont="1" applyFill="1" applyBorder="1" applyAlignment="1">
      <alignment vertical="center" wrapText="1"/>
    </xf>
    <xf numFmtId="4" fontId="4" fillId="4" borderId="35" xfId="0" applyNumberFormat="1" applyFont="1" applyFill="1" applyBorder="1" applyAlignment="1">
      <alignment horizontal="right" vertical="center" wrapText="1"/>
    </xf>
    <xf numFmtId="4" fontId="4" fillId="4" borderId="18" xfId="0" applyNumberFormat="1" applyFont="1" applyFill="1" applyBorder="1" applyAlignment="1">
      <alignment horizontal="right" vertical="center" wrapText="1"/>
    </xf>
    <xf numFmtId="4" fontId="4" fillId="4" borderId="19" xfId="0" applyNumberFormat="1" applyFont="1" applyFill="1" applyBorder="1" applyAlignment="1">
      <alignment horizontal="right" vertical="center" wrapText="1"/>
    </xf>
    <xf numFmtId="165" fontId="4" fillId="0" borderId="19" xfId="0" applyNumberFormat="1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7" fillId="5" borderId="33" xfId="0" applyFont="1" applyFill="1" applyBorder="1" applyAlignment="1">
      <alignment vertical="center" wrapText="1"/>
    </xf>
    <xf numFmtId="0" fontId="7" fillId="5" borderId="42" xfId="0" applyFont="1" applyFill="1" applyBorder="1" applyAlignment="1">
      <alignment vertical="center" wrapText="1"/>
    </xf>
    <xf numFmtId="165" fontId="7" fillId="5" borderId="32" xfId="0" applyNumberFormat="1" applyFont="1" applyFill="1" applyBorder="1" applyAlignment="1">
      <alignment horizontal="right" vertical="center" wrapText="1"/>
    </xf>
    <xf numFmtId="0" fontId="7" fillId="5" borderId="31" xfId="0" applyFont="1" applyFill="1" applyBorder="1" applyAlignment="1">
      <alignment vertical="center" wrapText="1"/>
    </xf>
    <xf numFmtId="0" fontId="7" fillId="5" borderId="36" xfId="0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4" fillId="4" borderId="14" xfId="0" applyNumberFormat="1" applyFont="1" applyFill="1" applyBorder="1" applyAlignment="1">
      <alignment horizontal="right" vertical="center" wrapText="1"/>
    </xf>
    <xf numFmtId="4" fontId="4" fillId="0" borderId="14" xfId="0" applyNumberFormat="1" applyFont="1" applyFill="1" applyBorder="1" applyAlignment="1">
      <alignment horizontal="right" vertical="center" wrapText="1"/>
    </xf>
    <xf numFmtId="4" fontId="3" fillId="4" borderId="14" xfId="0" applyNumberFormat="1" applyFont="1" applyFill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167" fontId="4" fillId="0" borderId="14" xfId="0" applyNumberFormat="1" applyFont="1" applyBorder="1" applyAlignment="1">
      <alignment horizontal="right" vertical="center" wrapText="1"/>
    </xf>
    <xf numFmtId="4" fontId="4" fillId="4" borderId="40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Fill="1" applyBorder="1" applyAlignment="1">
      <alignment vertical="center" wrapText="1"/>
    </xf>
    <xf numFmtId="165" fontId="3" fillId="4" borderId="17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165" fontId="3" fillId="5" borderId="42" xfId="0" applyNumberFormat="1" applyFont="1" applyFill="1" applyBorder="1" applyAlignment="1">
      <alignment vertical="center" wrapText="1"/>
    </xf>
    <xf numFmtId="165" fontId="3" fillId="5" borderId="43" xfId="0" applyNumberFormat="1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vertical="center" wrapText="1"/>
    </xf>
    <xf numFmtId="165" fontId="4" fillId="0" borderId="19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2" fillId="6" borderId="0" xfId="5" applyFill="1" applyAlignment="1">
      <alignment vertical="center" wrapText="1"/>
    </xf>
    <xf numFmtId="0" fontId="2" fillId="0" borderId="0" xfId="5" applyAlignment="1">
      <alignment horizontal="left" vertical="center"/>
    </xf>
    <xf numFmtId="0" fontId="2" fillId="0" borderId="0" xfId="5" applyAlignment="1">
      <alignment horizontal="center" vertical="center"/>
    </xf>
    <xf numFmtId="0" fontId="2" fillId="0" borderId="0" xfId="5" applyAlignment="1">
      <alignment vertical="top" wrapText="1"/>
    </xf>
    <xf numFmtId="4" fontId="2" fillId="0" borderId="0" xfId="5" applyNumberFormat="1" applyAlignment="1">
      <alignment horizontal="right" vertical="center" wrapText="1"/>
    </xf>
    <xf numFmtId="165" fontId="2" fillId="0" borderId="0" xfId="5" applyNumberFormat="1" applyAlignment="1">
      <alignment horizontal="right" vertical="center" wrapText="1"/>
    </xf>
    <xf numFmtId="0" fontId="2" fillId="0" borderId="0" xfId="5" applyAlignment="1">
      <alignment vertical="center" wrapText="1"/>
    </xf>
    <xf numFmtId="0" fontId="2" fillId="6" borderId="0" xfId="5" applyFill="1" applyAlignment="1">
      <alignment vertical="center"/>
    </xf>
    <xf numFmtId="0" fontId="2" fillId="0" borderId="0" xfId="5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6" borderId="9" xfId="5" applyFill="1" applyBorder="1" applyAlignment="1">
      <alignment vertical="center" wrapText="1"/>
    </xf>
    <xf numFmtId="0" fontId="3" fillId="7" borderId="39" xfId="5" applyFont="1" applyFill="1" applyBorder="1" applyAlignment="1">
      <alignment horizontal="center" vertical="center" wrapText="1"/>
    </xf>
    <xf numFmtId="0" fontId="2" fillId="6" borderId="0" xfId="5" applyFill="1" applyAlignment="1">
      <alignment horizontal="center" vertical="center" wrapText="1"/>
    </xf>
    <xf numFmtId="4" fontId="3" fillId="7" borderId="38" xfId="5" applyNumberFormat="1" applyFont="1" applyFill="1" applyBorder="1" applyAlignment="1">
      <alignment horizontal="center" vertical="center" wrapText="1"/>
    </xf>
    <xf numFmtId="4" fontId="3" fillId="7" borderId="1" xfId="5" applyNumberFormat="1" applyFont="1" applyFill="1" applyBorder="1" applyAlignment="1">
      <alignment horizontal="center" vertical="center" wrapText="1"/>
    </xf>
    <xf numFmtId="4" fontId="3" fillId="7" borderId="39" xfId="5" applyNumberFormat="1" applyFont="1" applyFill="1" applyBorder="1" applyAlignment="1">
      <alignment horizontal="center" vertical="center" wrapText="1"/>
    </xf>
    <xf numFmtId="0" fontId="5" fillId="6" borderId="9" xfId="5" applyFont="1" applyFill="1" applyBorder="1" applyAlignment="1">
      <alignment vertical="center" wrapText="1"/>
    </xf>
    <xf numFmtId="0" fontId="5" fillId="6" borderId="0" xfId="5" applyFont="1" applyFill="1" applyAlignment="1">
      <alignment vertical="center" wrapText="1"/>
    </xf>
    <xf numFmtId="0" fontId="6" fillId="4" borderId="2" xfId="5" applyFont="1" applyFill="1" applyBorder="1" applyAlignment="1">
      <alignment horizontal="center" vertical="center" wrapText="1"/>
    </xf>
    <xf numFmtId="0" fontId="6" fillId="4" borderId="3" xfId="5" applyFont="1" applyFill="1" applyBorder="1" applyAlignment="1">
      <alignment horizontal="center" vertical="center" wrapText="1"/>
    </xf>
    <xf numFmtId="0" fontId="6" fillId="4" borderId="4" xfId="5" applyFont="1" applyFill="1" applyBorder="1" applyAlignment="1">
      <alignment horizontal="center" vertical="center" wrapText="1"/>
    </xf>
    <xf numFmtId="0" fontId="5" fillId="0" borderId="0" xfId="5" applyFont="1" applyAlignment="1">
      <alignment vertical="center" wrapText="1"/>
    </xf>
    <xf numFmtId="0" fontId="16" fillId="0" borderId="2" xfId="5" applyFont="1" applyBorder="1" applyAlignment="1">
      <alignment horizontal="left" vertical="center" wrapText="1" indent="1"/>
    </xf>
    <xf numFmtId="43" fontId="3" fillId="0" borderId="2" xfId="7" applyFont="1" applyFill="1" applyBorder="1" applyAlignment="1">
      <alignment vertical="center" wrapText="1"/>
    </xf>
    <xf numFmtId="43" fontId="3" fillId="0" borderId="3" xfId="7" applyFont="1" applyFill="1" applyBorder="1" applyAlignment="1">
      <alignment vertical="center" wrapText="1"/>
    </xf>
    <xf numFmtId="43" fontId="3" fillId="0" borderId="4" xfId="7" applyFont="1" applyFill="1" applyBorder="1" applyAlignment="1">
      <alignment horizontal="center" vertical="center" wrapText="1"/>
    </xf>
    <xf numFmtId="0" fontId="2" fillId="0" borderId="4" xfId="5" applyBorder="1" applyAlignment="1">
      <alignment horizontal="left" vertical="center" wrapText="1" indent="1"/>
    </xf>
    <xf numFmtId="43" fontId="2" fillId="0" borderId="3" xfId="7" applyFont="1" applyFill="1" applyBorder="1" applyAlignment="1">
      <alignment horizontal="right" vertical="center" wrapText="1" indent="1"/>
    </xf>
    <xf numFmtId="43" fontId="2" fillId="0" borderId="4" xfId="7" applyFont="1" applyFill="1" applyBorder="1" applyAlignment="1">
      <alignment horizontal="right" vertical="center" wrapText="1" indent="1"/>
    </xf>
    <xf numFmtId="43" fontId="2" fillId="0" borderId="2" xfId="7" applyFont="1" applyFill="1" applyBorder="1" applyAlignment="1">
      <alignment horizontal="right" vertical="center" wrapText="1" indent="1"/>
    </xf>
    <xf numFmtId="43" fontId="2" fillId="0" borderId="2" xfId="7" applyFont="1" applyFill="1" applyBorder="1" applyAlignment="1">
      <alignment vertical="center" wrapText="1"/>
    </xf>
    <xf numFmtId="43" fontId="2" fillId="0" borderId="3" xfId="7" applyFont="1" applyFill="1" applyBorder="1" applyAlignment="1">
      <alignment vertical="center" wrapText="1"/>
    </xf>
    <xf numFmtId="43" fontId="2" fillId="0" borderId="4" xfId="7" applyFont="1" applyFill="1" applyBorder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2" fillId="8" borderId="0" xfId="0" applyFont="1" applyFill="1" applyAlignment="1">
      <alignment vertical="center" wrapText="1"/>
    </xf>
    <xf numFmtId="165" fontId="18" fillId="0" borderId="3" xfId="0" applyNumberFormat="1" applyFont="1" applyBorder="1" applyAlignment="1">
      <alignment horizontal="right" vertical="center" wrapText="1" indent="1"/>
    </xf>
    <xf numFmtId="4" fontId="17" fillId="0" borderId="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 indent="1"/>
    </xf>
    <xf numFmtId="0" fontId="2" fillId="0" borderId="0" xfId="0" applyFont="1" applyAlignment="1">
      <alignment vertical="center" wrapText="1"/>
    </xf>
    <xf numFmtId="0" fontId="18" fillId="6" borderId="0" xfId="0" applyFont="1" applyFill="1" applyAlignment="1">
      <alignment vertical="center" wrapText="1"/>
    </xf>
    <xf numFmtId="43" fontId="18" fillId="8" borderId="7" xfId="7" applyFont="1" applyFill="1" applyBorder="1" applyAlignment="1">
      <alignment horizontal="right" vertical="center" wrapText="1" indent="1"/>
    </xf>
    <xf numFmtId="43" fontId="18" fillId="8" borderId="8" xfId="7" applyFont="1" applyFill="1" applyBorder="1" applyAlignment="1">
      <alignment horizontal="right" vertical="center" wrapText="1" indent="1"/>
    </xf>
    <xf numFmtId="43" fontId="18" fillId="8" borderId="6" xfId="7" applyFont="1" applyFill="1" applyBorder="1" applyAlignment="1">
      <alignment horizontal="right" vertical="center" wrapText="1" indent="1"/>
    </xf>
    <xf numFmtId="0" fontId="2" fillId="0" borderId="0" xfId="5" applyAlignment="1">
      <alignment horizontal="left" vertical="center" wrapText="1"/>
    </xf>
    <xf numFmtId="0" fontId="2" fillId="0" borderId="0" xfId="5" applyAlignment="1">
      <alignment horizontal="center" vertical="center" wrapText="1"/>
    </xf>
    <xf numFmtId="0" fontId="2" fillId="6" borderId="0" xfId="5" applyFill="1" applyBorder="1" applyAlignment="1">
      <alignment vertical="center" wrapText="1"/>
    </xf>
    <xf numFmtId="0" fontId="16" fillId="0" borderId="14" xfId="5" applyFont="1" applyBorder="1" applyAlignment="1">
      <alignment horizontal="left" vertical="center" wrapText="1" indent="1"/>
    </xf>
    <xf numFmtId="0" fontId="16" fillId="0" borderId="15" xfId="5" applyFont="1" applyBorder="1" applyAlignment="1">
      <alignment horizontal="left" vertical="center" wrapText="1" indent="1"/>
    </xf>
    <xf numFmtId="0" fontId="16" fillId="0" borderId="44" xfId="5" applyFont="1" applyBorder="1" applyAlignment="1">
      <alignment horizontal="left" vertical="center" wrapText="1" indent="1"/>
    </xf>
    <xf numFmtId="4" fontId="17" fillId="0" borderId="2" xfId="0" applyNumberFormat="1" applyFont="1" applyBorder="1" applyAlignment="1">
      <alignment vertical="center" wrapText="1"/>
    </xf>
    <xf numFmtId="4" fontId="17" fillId="0" borderId="3" xfId="0" applyNumberFormat="1" applyFont="1" applyBorder="1" applyAlignment="1">
      <alignment vertical="center" wrapText="1"/>
    </xf>
    <xf numFmtId="0" fontId="7" fillId="5" borderId="7" xfId="0" applyFont="1" applyFill="1" applyBorder="1" applyAlignment="1">
      <alignment horizontal="right" vertical="center" wrapText="1"/>
    </xf>
    <xf numFmtId="0" fontId="7" fillId="5" borderId="8" xfId="0" applyFont="1" applyFill="1" applyBorder="1" applyAlignment="1">
      <alignment horizontal="right" vertical="center" wrapText="1"/>
    </xf>
    <xf numFmtId="0" fontId="7" fillId="5" borderId="6" xfId="0" applyFont="1" applyFill="1" applyBorder="1" applyAlignment="1">
      <alignment horizontal="right" vertical="center" wrapText="1"/>
    </xf>
    <xf numFmtId="4" fontId="3" fillId="5" borderId="19" xfId="0" applyNumberFormat="1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center" vertical="center"/>
    </xf>
    <xf numFmtId="0" fontId="3" fillId="0" borderId="0" xfId="5" applyFont="1" applyAlignment="1">
      <alignment horizontal="left" vertical="center" wrapText="1"/>
    </xf>
    <xf numFmtId="0" fontId="3" fillId="7" borderId="38" xfId="5" applyFont="1" applyFill="1" applyBorder="1" applyAlignment="1">
      <alignment horizontal="center" vertical="center" wrapText="1"/>
    </xf>
    <xf numFmtId="0" fontId="3" fillId="7" borderId="1" xfId="5" applyFont="1" applyFill="1" applyBorder="1" applyAlignment="1">
      <alignment horizontal="center" vertical="center" wrapText="1"/>
    </xf>
    <xf numFmtId="0" fontId="3" fillId="7" borderId="39" xfId="5" applyFont="1" applyFill="1" applyBorder="1" applyAlignment="1">
      <alignment horizontal="center" vertical="center" wrapText="1"/>
    </xf>
    <xf numFmtId="4" fontId="2" fillId="4" borderId="2" xfId="5" applyNumberFormat="1" applyFill="1" applyBorder="1" applyAlignment="1">
      <alignment horizontal="center" vertical="center" wrapText="1"/>
    </xf>
    <xf numFmtId="4" fontId="2" fillId="4" borderId="3" xfId="5" applyNumberFormat="1" applyFill="1" applyBorder="1" applyAlignment="1">
      <alignment horizontal="center" vertical="center" wrapText="1"/>
    </xf>
    <xf numFmtId="0" fontId="2" fillId="0" borderId="3" xfId="5" applyBorder="1" applyAlignment="1">
      <alignment horizontal="center" vertical="top" wrapText="1"/>
    </xf>
    <xf numFmtId="0" fontId="2" fillId="0" borderId="4" xfId="5" applyBorder="1" applyAlignment="1">
      <alignment horizontal="center" vertical="top" wrapText="1"/>
    </xf>
    <xf numFmtId="4" fontId="2" fillId="4" borderId="7" xfId="5" applyNumberFormat="1" applyFill="1" applyBorder="1" applyAlignment="1">
      <alignment horizontal="center" vertical="center" wrapText="1"/>
    </xf>
    <xf numFmtId="4" fontId="2" fillId="4" borderId="8" xfId="5" applyNumberFormat="1" applyFill="1" applyBorder="1" applyAlignment="1">
      <alignment horizontal="center" vertical="center" wrapText="1"/>
    </xf>
    <xf numFmtId="0" fontId="2" fillId="0" borderId="8" xfId="5" applyBorder="1" applyAlignment="1">
      <alignment horizontal="center" vertical="top" wrapText="1"/>
    </xf>
    <xf numFmtId="0" fontId="2" fillId="0" borderId="6" xfId="5" applyBorder="1" applyAlignment="1">
      <alignment horizontal="center" vertical="top" wrapText="1"/>
    </xf>
    <xf numFmtId="0" fontId="6" fillId="4" borderId="2" xfId="5" applyFont="1" applyFill="1" applyBorder="1" applyAlignment="1">
      <alignment horizontal="left" vertical="center" wrapText="1" indent="1"/>
    </xf>
    <xf numFmtId="0" fontId="6" fillId="4" borderId="3" xfId="5" applyFont="1" applyFill="1" applyBorder="1" applyAlignment="1">
      <alignment horizontal="left" vertical="center" wrapText="1" indent="1"/>
    </xf>
    <xf numFmtId="0" fontId="6" fillId="4" borderId="4" xfId="5" applyFont="1" applyFill="1" applyBorder="1" applyAlignment="1">
      <alignment horizontal="left" vertical="center" wrapText="1" indent="1"/>
    </xf>
    <xf numFmtId="0" fontId="3" fillId="0" borderId="2" xfId="5" applyFont="1" applyBorder="1" applyAlignment="1">
      <alignment horizontal="right" vertical="center" wrapText="1" indent="1"/>
    </xf>
    <xf numFmtId="0" fontId="3" fillId="0" borderId="3" xfId="5" applyFont="1" applyBorder="1" applyAlignment="1">
      <alignment horizontal="right" vertical="center" wrapText="1" indent="1"/>
    </xf>
    <xf numFmtId="0" fontId="16" fillId="0" borderId="2" xfId="5" applyFont="1" applyBorder="1" applyAlignment="1">
      <alignment horizontal="left" vertical="center" wrapText="1" indent="1"/>
    </xf>
    <xf numFmtId="0" fontId="16" fillId="0" borderId="3" xfId="5" applyFont="1" applyBorder="1" applyAlignment="1">
      <alignment horizontal="left" vertical="center" wrapText="1" indent="1"/>
    </xf>
    <xf numFmtId="0" fontId="16" fillId="0" borderId="4" xfId="5" applyFont="1" applyBorder="1" applyAlignment="1">
      <alignment horizontal="left" vertical="center" wrapText="1" indent="1"/>
    </xf>
    <xf numFmtId="0" fontId="16" fillId="0" borderId="14" xfId="5" applyFont="1" applyBorder="1" applyAlignment="1">
      <alignment horizontal="left" vertical="center" wrapText="1" indent="1"/>
    </xf>
    <xf numFmtId="0" fontId="16" fillId="0" borderId="15" xfId="5" applyFont="1" applyBorder="1" applyAlignment="1">
      <alignment horizontal="left" vertical="center" wrapText="1" indent="1"/>
    </xf>
    <xf numFmtId="0" fontId="16" fillId="0" borderId="44" xfId="5" applyFont="1" applyBorder="1" applyAlignment="1">
      <alignment horizontal="left" vertical="center" wrapText="1" inden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right" vertical="center" wrapText="1" indent="1"/>
    </xf>
    <xf numFmtId="0" fontId="18" fillId="4" borderId="8" xfId="0" applyFont="1" applyFill="1" applyBorder="1" applyAlignment="1">
      <alignment horizontal="right" vertical="center" wrapText="1" indent="1"/>
    </xf>
    <xf numFmtId="0" fontId="18" fillId="4" borderId="6" xfId="0" applyFont="1" applyFill="1" applyBorder="1" applyAlignment="1">
      <alignment horizontal="right" vertical="center" wrapText="1" indent="1"/>
    </xf>
    <xf numFmtId="0" fontId="3" fillId="0" borderId="14" xfId="5" applyFont="1" applyBorder="1" applyAlignment="1">
      <alignment horizontal="center" vertical="center" wrapText="1"/>
    </xf>
    <xf numFmtId="0" fontId="3" fillId="0" borderId="20" xfId="5" applyFont="1" applyBorder="1" applyAlignment="1">
      <alignment horizontal="center" vertical="center" wrapText="1"/>
    </xf>
  </cellXfs>
  <cellStyles count="9">
    <cellStyle name="Euro" xfId="1" xr:uid="{00000000-0005-0000-0000-000000000000}"/>
    <cellStyle name="Milliers" xfId="7" builtinId="3"/>
    <cellStyle name="Milliers 2" xfId="4" xr:uid="{00000000-0005-0000-0000-000001000000}"/>
    <cellStyle name="Normal" xfId="0" builtinId="0"/>
    <cellStyle name="Normal 2" xfId="2" xr:uid="{00000000-0005-0000-0000-000003000000}"/>
    <cellStyle name="Normal 2 2" xfId="5" xr:uid="{00000000-0005-0000-0000-000004000000}"/>
    <cellStyle name="Normal 3" xfId="3" xr:uid="{00000000-0005-0000-0000-000005000000}"/>
    <cellStyle name="Normal 4" xfId="8" xr:uid="{A87EF40C-AF5F-43D2-935F-4C3C894345EF}"/>
    <cellStyle name="Pourcentage 2" xfId="6" xr:uid="{00000000-0005-0000-0000-000006000000}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FF"/>
      <color rgb="FFFF00FF"/>
      <color rgb="FFFF505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nsmdp.fr/" TargetMode="External"/><Relationship Id="rId7" Type="http://schemas.openxmlformats.org/officeDocument/2006/relationships/image" Target="file:///R:\DFJ\DAJC\DCE\Dce%202010\proc&#233;dure%20adapt&#233;e\travaux\ccarton\Local%20Settings\Temp\02.70.02_palais_decouverte_RVB.gif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889000</xdr:rowOff>
    </xdr:from>
    <xdr:to>
      <xdr:col>0</xdr:col>
      <xdr:colOff>1771650</xdr:colOff>
      <xdr:row>4</xdr:row>
      <xdr:rowOff>15999</xdr:rowOff>
    </xdr:to>
    <xdr:pic>
      <xdr:nvPicPr>
        <xdr:cNvPr id="2" name="Image 1" descr="LOGO2015VILLET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89000"/>
          <a:ext cx="1524000" cy="73037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3857625</xdr:colOff>
      <xdr:row>0</xdr:row>
      <xdr:rowOff>1031875</xdr:rowOff>
    </xdr:from>
    <xdr:to>
      <xdr:col>0</xdr:col>
      <xdr:colOff>6372225</xdr:colOff>
      <xdr:row>2</xdr:row>
      <xdr:rowOff>19050</xdr:rowOff>
    </xdr:to>
    <xdr:pic>
      <xdr:nvPicPr>
        <xdr:cNvPr id="3" name="Image 2" descr="universcience_V1RVB [Converti]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1031875"/>
          <a:ext cx="2514600" cy="225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5</xdr:row>
      <xdr:rowOff>581025</xdr:rowOff>
    </xdr:from>
    <xdr:to>
      <xdr:col>0</xdr:col>
      <xdr:colOff>3384550</xdr:colOff>
      <xdr:row>5</xdr:row>
      <xdr:rowOff>587375</xdr:rowOff>
    </xdr:to>
    <xdr:pic>
      <xdr:nvPicPr>
        <xdr:cNvPr id="6" name="Image 5" descr="Conservatoire National&#10;&#10;          Supérieur de Musique et de Danse de Pari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66975"/>
          <a:ext cx="3327400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4648200</xdr:colOff>
      <xdr:row>2</xdr:row>
      <xdr:rowOff>38100</xdr:rowOff>
    </xdr:from>
    <xdr:to>
      <xdr:col>0</xdr:col>
      <xdr:colOff>5257800</xdr:colOff>
      <xdr:row>5</xdr:row>
      <xdr:rowOff>98425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276350"/>
          <a:ext cx="609600" cy="631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5743575</xdr:colOff>
      <xdr:row>2</xdr:row>
      <xdr:rowOff>130175</xdr:rowOff>
    </xdr:from>
    <xdr:to>
      <xdr:col>0</xdr:col>
      <xdr:colOff>6324600</xdr:colOff>
      <xdr:row>5</xdr:row>
      <xdr:rowOff>152400</xdr:rowOff>
    </xdr:to>
    <xdr:pic>
      <xdr:nvPicPr>
        <xdr:cNvPr id="9" name="Image 8" descr="R:\DFJ\DAJC\DCE\Dce 2010\procédure adaptée\travaux\ccarton\Local Settings\Temp\02.70.02_palais_decouverte_RVB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1368425"/>
          <a:ext cx="581025" cy="593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342900</xdr:colOff>
      <xdr:row>5</xdr:row>
      <xdr:rowOff>349250</xdr:rowOff>
    </xdr:from>
    <xdr:to>
      <xdr:col>0</xdr:col>
      <xdr:colOff>3670300</xdr:colOff>
      <xdr:row>5</xdr:row>
      <xdr:rowOff>768350</xdr:rowOff>
    </xdr:to>
    <xdr:pic>
      <xdr:nvPicPr>
        <xdr:cNvPr id="11" name="Image 10" descr="Conservatoire National&#10;&#10;          Supérieur de Musique et de Danse de Pari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159000"/>
          <a:ext cx="3327400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6486525</xdr:colOff>
      <xdr:row>0</xdr:row>
      <xdr:rowOff>809625</xdr:rowOff>
    </xdr:to>
    <xdr:grpSp>
      <xdr:nvGrpSpPr>
        <xdr:cNvPr id="1027" name="Group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 noChangeAspect="1"/>
        </xdr:cNvGrpSpPr>
      </xdr:nvGrpSpPr>
      <xdr:grpSpPr bwMode="auto">
        <a:xfrm>
          <a:off x="0" y="0"/>
          <a:ext cx="6486525" cy="809625"/>
          <a:chOff x="0" y="0"/>
          <a:chExt cx="681" cy="85"/>
        </a:xfrm>
      </xdr:grpSpPr>
      <xdr:sp macro="" textlink="">
        <xdr:nvSpPr>
          <xdr:cNvPr id="1026" name="AutoShap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681" cy="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4" name="Rectangle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>
            <a:spLocks noChangeArrowheads="1"/>
          </xdr:cNvSpPr>
        </xdr:nvSpPr>
        <xdr:spPr bwMode="auto">
          <a:xfrm>
            <a:off x="14" y="12"/>
            <a:ext cx="234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algn="l" rtl="0">
              <a:defRPr sz="1000"/>
            </a:pPr>
            <a:r>
              <a:rPr lang="fr-FR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EPPGHV/EPPDCSI/CNSIVDP</a:t>
            </a:r>
          </a:p>
        </xdr:txBody>
      </xdr:sp>
      <xdr:sp macro="" textlink="">
        <xdr:nvSpPr>
          <xdr:cNvPr id="1035" name="Rectangle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Arrowheads="1"/>
          </xdr:cNvSpPr>
        </xdr:nvSpPr>
        <xdr:spPr bwMode="auto">
          <a:xfrm>
            <a:off x="14" y="34"/>
            <a:ext cx="0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endParaRPr lang="fr-FR" sz="11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6" name="Rectangle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Arrowheads="1"/>
          </xdr:cNvSpPr>
        </xdr:nvSpPr>
        <xdr:spPr bwMode="auto">
          <a:xfrm>
            <a:off x="14" y="57"/>
            <a:ext cx="220" cy="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211avenue Jean Jaurès  -  75019 PARIS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view="pageBreakPreview" zoomScale="90" zoomScaleNormal="100" zoomScaleSheetLayoutView="90" workbookViewId="0">
      <selection activeCell="D12" sqref="D12"/>
    </sheetView>
  </sheetViews>
  <sheetFormatPr baseColWidth="10" defaultRowHeight="13.2" x14ac:dyDescent="0.25"/>
  <cols>
    <col min="1" max="1" width="102.5546875" customWidth="1"/>
  </cols>
  <sheetData>
    <row r="1" spans="1:1" ht="84.75" customHeight="1" x14ac:dyDescent="0.25"/>
    <row r="4" spans="1:1" ht="15.6" x14ac:dyDescent="0.25">
      <c r="A4" s="84"/>
    </row>
    <row r="5" spans="1:1" ht="15.6" x14ac:dyDescent="0.25">
      <c r="A5" s="84"/>
    </row>
    <row r="6" spans="1:1" ht="82.5" customHeight="1" x14ac:dyDescent="0.25">
      <c r="A6" s="84"/>
    </row>
    <row r="7" spans="1:1" ht="171" customHeight="1" x14ac:dyDescent="0.25">
      <c r="A7" s="85" t="s">
        <v>10</v>
      </c>
    </row>
    <row r="8" spans="1:1" ht="15.6" x14ac:dyDescent="0.25">
      <c r="A8" s="84"/>
    </row>
    <row r="9" spans="1:1" ht="15.6" x14ac:dyDescent="0.25">
      <c r="A9" s="84"/>
    </row>
    <row r="10" spans="1:1" ht="15.6" x14ac:dyDescent="0.25">
      <c r="A10" s="86" t="s">
        <v>11</v>
      </c>
    </row>
    <row r="11" spans="1:1" ht="15.6" x14ac:dyDescent="0.25">
      <c r="A11" s="84"/>
    </row>
    <row r="12" spans="1:1" ht="15.6" x14ac:dyDescent="0.25">
      <c r="A12" s="84"/>
    </row>
    <row r="13" spans="1:1" ht="15.6" x14ac:dyDescent="0.25">
      <c r="A13" s="84"/>
    </row>
    <row r="14" spans="1:1" ht="15.6" x14ac:dyDescent="0.25">
      <c r="A14" s="84"/>
    </row>
    <row r="15" spans="1:1" ht="15.6" x14ac:dyDescent="0.25">
      <c r="A15" s="84" t="s">
        <v>12</v>
      </c>
    </row>
    <row r="16" spans="1:1" ht="21" x14ac:dyDescent="0.25">
      <c r="A16" s="87" t="s">
        <v>13</v>
      </c>
    </row>
    <row r="17" spans="1:1" ht="21" x14ac:dyDescent="0.25">
      <c r="A17" s="87" t="s">
        <v>14</v>
      </c>
    </row>
    <row r="18" spans="1:1" ht="21" x14ac:dyDescent="0.25">
      <c r="A18" s="87" t="s">
        <v>15</v>
      </c>
    </row>
    <row r="19" spans="1:1" ht="15.6" x14ac:dyDescent="0.25">
      <c r="A19" s="84"/>
    </row>
    <row r="20" spans="1:1" ht="15.6" x14ac:dyDescent="0.25">
      <c r="A20" s="84" t="s">
        <v>44</v>
      </c>
    </row>
    <row r="21" spans="1:1" ht="15.6" x14ac:dyDescent="0.25">
      <c r="A21" s="84"/>
    </row>
    <row r="22" spans="1:1" ht="15.6" x14ac:dyDescent="0.25">
      <c r="A22" s="84"/>
    </row>
    <row r="23" spans="1:1" ht="15.6" x14ac:dyDescent="0.25">
      <c r="A23" s="84"/>
    </row>
    <row r="24" spans="1:1" ht="15.6" x14ac:dyDescent="0.25">
      <c r="A24" s="84"/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44"/>
  <sheetViews>
    <sheetView view="pageBreakPreview" zoomScaleNormal="75" zoomScaleSheetLayoutView="100" workbookViewId="0">
      <selection activeCell="D23" sqref="D23"/>
    </sheetView>
  </sheetViews>
  <sheetFormatPr baseColWidth="10" defaultColWidth="53.109375" defaultRowHeight="13.2" x14ac:dyDescent="0.25"/>
  <cols>
    <col min="1" max="1" width="1.33203125" style="3" customWidth="1"/>
    <col min="2" max="2" width="5.6640625" style="52" customWidth="1"/>
    <col min="3" max="3" width="7.33203125" style="97" customWidth="1"/>
    <col min="4" max="4" width="65.44140625" style="69" customWidth="1"/>
    <col min="5" max="5" width="15.33203125" style="24" customWidth="1"/>
    <col min="6" max="7" width="13.33203125" style="24" customWidth="1"/>
    <col min="8" max="8" width="15" style="26" bestFit="1" customWidth="1"/>
    <col min="9" max="9" width="1" style="3" customWidth="1"/>
    <col min="10" max="10" width="12.44140625" style="10" hidden="1" customWidth="1"/>
    <col min="11" max="11" width="13.6640625" style="10" hidden="1" customWidth="1"/>
    <col min="12" max="12" width="1.109375" style="3" customWidth="1"/>
    <col min="13" max="13" width="15.5546875" style="3" customWidth="1"/>
    <col min="14" max="15" width="13.6640625" style="3" customWidth="1"/>
    <col min="16" max="16" width="16.5546875" style="3" customWidth="1"/>
    <col min="17" max="17" width="1.6640625" style="3" customWidth="1"/>
    <col min="18" max="18" width="12.6640625" style="10" hidden="1" customWidth="1"/>
    <col min="19" max="19" width="11.109375" style="3" hidden="1" customWidth="1"/>
    <col min="20" max="20" width="2.6640625" style="3" hidden="1" customWidth="1"/>
    <col min="21" max="21" width="14.33203125" style="3" customWidth="1"/>
    <col min="22" max="23" width="13.44140625" style="3" customWidth="1"/>
    <col min="24" max="24" width="16.6640625" style="3" customWidth="1"/>
    <col min="25" max="25" width="18" style="3" customWidth="1"/>
    <col min="26" max="16384" width="53.109375" style="3"/>
  </cols>
  <sheetData>
    <row r="1" spans="2:24" ht="6.75" customHeight="1" x14ac:dyDescent="0.25"/>
    <row r="2" spans="2:24" s="1" customFormat="1" ht="21" customHeight="1" x14ac:dyDescent="0.25">
      <c r="B2" s="88" t="s">
        <v>45</v>
      </c>
      <c r="C2" s="94"/>
      <c r="D2" s="91"/>
      <c r="E2" s="40"/>
      <c r="F2" s="40"/>
      <c r="G2" s="40"/>
      <c r="H2" s="40"/>
      <c r="J2" s="14"/>
      <c r="K2" s="14"/>
      <c r="R2" s="14"/>
    </row>
    <row r="3" spans="2:24" x14ac:dyDescent="0.25">
      <c r="B3" s="47"/>
      <c r="C3" s="95"/>
      <c r="D3" s="68"/>
      <c r="E3" s="20"/>
      <c r="F3" s="20"/>
      <c r="G3" s="20"/>
      <c r="H3" s="25"/>
    </row>
    <row r="4" spans="2:24" x14ac:dyDescent="0.25">
      <c r="B4" s="47"/>
      <c r="C4" s="95"/>
      <c r="D4" s="68"/>
      <c r="E4" s="20"/>
      <c r="F4" s="20"/>
      <c r="G4" s="20"/>
      <c r="H4" s="25"/>
    </row>
    <row r="5" spans="2:24" ht="39.75" customHeight="1" thickBot="1" x14ac:dyDescent="0.3">
      <c r="B5" s="47"/>
      <c r="C5" s="95"/>
      <c r="D5" s="68"/>
      <c r="E5" s="221" t="s">
        <v>5</v>
      </c>
      <c r="F5" s="221"/>
      <c r="G5" s="221"/>
      <c r="H5" s="221"/>
      <c r="M5" s="222" t="s">
        <v>21</v>
      </c>
      <c r="N5" s="223"/>
      <c r="O5" s="223"/>
      <c r="P5" s="224"/>
      <c r="R5" s="222" t="s">
        <v>6</v>
      </c>
      <c r="S5" s="224"/>
      <c r="U5" s="222" t="s">
        <v>20</v>
      </c>
      <c r="V5" s="223"/>
      <c r="W5" s="223"/>
      <c r="X5" s="224"/>
    </row>
    <row r="6" spans="2:24" ht="44.25" customHeight="1" thickBot="1" x14ac:dyDescent="0.3">
      <c r="B6" s="138" t="s">
        <v>0</v>
      </c>
      <c r="C6" s="11"/>
      <c r="D6" s="139" t="s">
        <v>1</v>
      </c>
      <c r="E6" s="115" t="s">
        <v>23</v>
      </c>
      <c r="F6" s="116" t="s">
        <v>22</v>
      </c>
      <c r="G6" s="116" t="s">
        <v>43</v>
      </c>
      <c r="H6" s="41" t="s">
        <v>24</v>
      </c>
      <c r="J6" s="64" t="s">
        <v>2</v>
      </c>
      <c r="K6" s="16" t="s">
        <v>3</v>
      </c>
      <c r="M6" s="115" t="s">
        <v>23</v>
      </c>
      <c r="N6" s="116" t="s">
        <v>22</v>
      </c>
      <c r="O6" s="116" t="s">
        <v>43</v>
      </c>
      <c r="P6" s="41" t="s">
        <v>24</v>
      </c>
      <c r="R6" s="73" t="s">
        <v>2</v>
      </c>
      <c r="S6" s="74" t="s">
        <v>3</v>
      </c>
      <c r="U6" s="115" t="s">
        <v>23</v>
      </c>
      <c r="V6" s="116" t="s">
        <v>22</v>
      </c>
      <c r="W6" s="116" t="s">
        <v>43</v>
      </c>
      <c r="X6" s="41" t="s">
        <v>24</v>
      </c>
    </row>
    <row r="7" spans="2:24" s="4" customFormat="1" ht="12.75" customHeight="1" x14ac:dyDescent="0.25">
      <c r="B7" s="225" t="s">
        <v>8</v>
      </c>
      <c r="C7" s="226"/>
      <c r="D7" s="227"/>
      <c r="E7" s="37"/>
      <c r="F7" s="38"/>
      <c r="G7" s="38"/>
      <c r="H7" s="39"/>
      <c r="J7" s="62"/>
      <c r="K7" s="63"/>
      <c r="M7" s="37"/>
      <c r="N7" s="38"/>
      <c r="O7" s="38"/>
      <c r="P7" s="39"/>
      <c r="R7" s="75"/>
      <c r="S7" s="76"/>
      <c r="U7" s="37"/>
      <c r="V7" s="38"/>
      <c r="W7" s="38"/>
      <c r="X7" s="39"/>
    </row>
    <row r="8" spans="2:24" ht="12" customHeight="1" x14ac:dyDescent="0.25">
      <c r="B8" s="48">
        <v>1</v>
      </c>
      <c r="C8" s="135"/>
      <c r="D8" s="140" t="s">
        <v>25</v>
      </c>
      <c r="E8" s="145"/>
      <c r="F8" s="101"/>
      <c r="G8" s="101"/>
      <c r="H8" s="31"/>
      <c r="J8" s="32"/>
      <c r="K8" s="57" t="s">
        <v>4</v>
      </c>
      <c r="M8" s="42"/>
      <c r="N8" s="108"/>
      <c r="O8" s="15"/>
      <c r="P8" s="31"/>
      <c r="R8" s="17"/>
      <c r="S8" s="6"/>
      <c r="U8" s="42"/>
      <c r="V8" s="108"/>
      <c r="W8" s="15"/>
      <c r="X8" s="31"/>
    </row>
    <row r="9" spans="2:24" ht="12" customHeight="1" x14ac:dyDescent="0.25">
      <c r="B9" s="48"/>
      <c r="C9" s="135"/>
      <c r="D9" s="140"/>
      <c r="E9" s="145"/>
      <c r="F9" s="101"/>
      <c r="G9" s="101"/>
      <c r="H9" s="31"/>
      <c r="J9" s="32"/>
      <c r="K9" s="57"/>
      <c r="M9" s="42"/>
      <c r="N9" s="108"/>
      <c r="O9" s="15"/>
      <c r="P9" s="31"/>
      <c r="R9" s="17"/>
      <c r="S9" s="6"/>
      <c r="U9" s="42"/>
      <c r="V9" s="108"/>
      <c r="W9" s="15"/>
      <c r="X9" s="31"/>
    </row>
    <row r="10" spans="2:24" x14ac:dyDescent="0.25">
      <c r="B10" s="49"/>
      <c r="C10" s="12"/>
      <c r="D10" s="141" t="s">
        <v>34</v>
      </c>
      <c r="E10" s="146"/>
      <c r="F10" s="103"/>
      <c r="G10" s="103"/>
      <c r="H10" s="27"/>
      <c r="J10" s="35">
        <v>68413.8</v>
      </c>
      <c r="K10" s="36">
        <f>H10-J10</f>
        <v>-68413.8</v>
      </c>
      <c r="M10" s="44"/>
      <c r="N10" s="109"/>
      <c r="O10" s="22"/>
      <c r="P10" s="27"/>
      <c r="R10" s="17">
        <f>4185</f>
        <v>4185</v>
      </c>
      <c r="S10" s="83">
        <f>P10-R10</f>
        <v>-4185</v>
      </c>
      <c r="U10" s="44"/>
      <c r="V10" s="109"/>
      <c r="W10" s="22"/>
      <c r="X10" s="27"/>
    </row>
    <row r="11" spans="2:24" s="54" customFormat="1" x14ac:dyDescent="0.25">
      <c r="B11" s="56">
        <f>B8+1</f>
        <v>2</v>
      </c>
      <c r="C11" s="96"/>
      <c r="D11" s="142" t="s">
        <v>31</v>
      </c>
      <c r="E11" s="147"/>
      <c r="F11" s="104"/>
      <c r="G11" s="104"/>
      <c r="H11" s="53"/>
      <c r="J11" s="58"/>
      <c r="K11" s="59"/>
      <c r="M11" s="45"/>
      <c r="N11" s="110"/>
      <c r="O11" s="23"/>
      <c r="P11" s="53"/>
      <c r="R11" s="77"/>
      <c r="S11" s="78"/>
      <c r="U11" s="45"/>
      <c r="V11" s="110"/>
      <c r="W11" s="23"/>
      <c r="X11" s="53"/>
    </row>
    <row r="12" spans="2:24" s="54" customFormat="1" x14ac:dyDescent="0.25">
      <c r="B12" s="56"/>
      <c r="C12" s="96"/>
      <c r="D12" s="142"/>
      <c r="E12" s="147"/>
      <c r="F12" s="104"/>
      <c r="G12" s="104"/>
      <c r="H12" s="53"/>
      <c r="J12" s="58"/>
      <c r="K12" s="59"/>
      <c r="M12" s="45"/>
      <c r="N12" s="110"/>
      <c r="O12" s="23"/>
      <c r="P12" s="53"/>
      <c r="R12" s="77"/>
      <c r="S12" s="78"/>
      <c r="U12" s="45"/>
      <c r="V12" s="110"/>
      <c r="W12" s="23"/>
      <c r="X12" s="53"/>
    </row>
    <row r="13" spans="2:24" s="2" customFormat="1" x14ac:dyDescent="0.25">
      <c r="B13" s="49"/>
      <c r="C13" s="12"/>
      <c r="D13" s="141" t="s">
        <v>35</v>
      </c>
      <c r="E13" s="148"/>
      <c r="F13" s="105"/>
      <c r="G13" s="105"/>
      <c r="H13" s="27"/>
      <c r="J13" s="35">
        <v>20506.54</v>
      </c>
      <c r="K13" s="36">
        <f>H13-J13</f>
        <v>-20506.54</v>
      </c>
      <c r="M13" s="44"/>
      <c r="N13" s="109"/>
      <c r="O13" s="22"/>
      <c r="P13" s="27"/>
      <c r="R13" s="17"/>
      <c r="S13" s="6"/>
      <c r="U13" s="44"/>
      <c r="V13" s="109"/>
      <c r="W13" s="22"/>
      <c r="X13" s="27"/>
    </row>
    <row r="14" spans="2:24" s="2" customFormat="1" x14ac:dyDescent="0.25">
      <c r="B14" s="50">
        <f>B11+1</f>
        <v>3</v>
      </c>
      <c r="C14" s="7"/>
      <c r="D14" s="140" t="s">
        <v>32</v>
      </c>
      <c r="E14" s="145"/>
      <c r="F14" s="101"/>
      <c r="G14" s="101"/>
      <c r="H14" s="31"/>
      <c r="J14" s="32"/>
      <c r="K14" s="33"/>
      <c r="M14" s="42"/>
      <c r="N14" s="108"/>
      <c r="O14" s="15"/>
      <c r="P14" s="31"/>
      <c r="R14" s="17"/>
      <c r="S14" s="6"/>
      <c r="U14" s="42"/>
      <c r="V14" s="108"/>
      <c r="W14" s="15"/>
      <c r="X14" s="31"/>
    </row>
    <row r="15" spans="2:24" s="2" customFormat="1" x14ac:dyDescent="0.25">
      <c r="B15" s="50"/>
      <c r="C15" s="7"/>
      <c r="D15" s="140"/>
      <c r="E15" s="145"/>
      <c r="F15" s="101"/>
      <c r="G15" s="101"/>
      <c r="H15" s="31"/>
      <c r="J15" s="32"/>
      <c r="K15" s="33"/>
      <c r="M15" s="42"/>
      <c r="N15" s="108"/>
      <c r="O15" s="15"/>
      <c r="P15" s="31"/>
      <c r="R15" s="17"/>
      <c r="S15" s="6"/>
      <c r="U15" s="42"/>
      <c r="V15" s="108"/>
      <c r="W15" s="15"/>
      <c r="X15" s="31"/>
    </row>
    <row r="16" spans="2:24" x14ac:dyDescent="0.25">
      <c r="B16" s="49"/>
      <c r="C16" s="12"/>
      <c r="D16" s="141" t="s">
        <v>36</v>
      </c>
      <c r="E16" s="146"/>
      <c r="F16" s="103"/>
      <c r="G16" s="103"/>
      <c r="H16" s="27"/>
      <c r="I16" s="5"/>
      <c r="J16" s="35">
        <v>8541</v>
      </c>
      <c r="K16" s="36">
        <f>H16-J16</f>
        <v>-8541</v>
      </c>
      <c r="M16" s="44"/>
      <c r="N16" s="109"/>
      <c r="O16" s="22"/>
      <c r="P16" s="27"/>
      <c r="R16" s="17"/>
      <c r="S16" s="6"/>
      <c r="U16" s="44"/>
      <c r="V16" s="109"/>
      <c r="W16" s="22"/>
      <c r="X16" s="27"/>
    </row>
    <row r="17" spans="2:25" ht="40.950000000000003" customHeight="1" x14ac:dyDescent="0.25">
      <c r="B17" s="50">
        <f>B14+1</f>
        <v>4</v>
      </c>
      <c r="C17" s="7"/>
      <c r="D17" s="140" t="s">
        <v>33</v>
      </c>
      <c r="E17" s="145"/>
      <c r="F17" s="101"/>
      <c r="G17" s="101"/>
      <c r="H17" s="9"/>
      <c r="J17" s="32"/>
      <c r="K17" s="33"/>
      <c r="M17" s="71"/>
      <c r="N17" s="111"/>
      <c r="O17" s="92"/>
      <c r="P17" s="53"/>
      <c r="R17" s="17"/>
      <c r="S17" s="6"/>
      <c r="U17" s="42"/>
      <c r="V17" s="108"/>
      <c r="W17" s="15"/>
      <c r="X17" s="9"/>
    </row>
    <row r="18" spans="2:25" x14ac:dyDescent="0.25">
      <c r="B18" s="50">
        <f>B17+1</f>
        <v>5</v>
      </c>
      <c r="C18" s="13"/>
      <c r="D18" s="143" t="s">
        <v>27</v>
      </c>
      <c r="E18" s="149"/>
      <c r="F18" s="102"/>
      <c r="G18" s="102"/>
      <c r="H18" s="31"/>
      <c r="J18" s="32"/>
      <c r="K18" s="33"/>
      <c r="M18" s="72"/>
      <c r="N18" s="112"/>
      <c r="O18" s="98"/>
      <c r="P18" s="28"/>
      <c r="R18" s="17"/>
      <c r="S18" s="6"/>
      <c r="U18" s="43"/>
      <c r="V18" s="113"/>
      <c r="W18" s="21"/>
      <c r="X18" s="31"/>
    </row>
    <row r="19" spans="2:25" x14ac:dyDescent="0.25">
      <c r="B19" s="50">
        <f>B18+1</f>
        <v>6</v>
      </c>
      <c r="C19" s="13"/>
      <c r="D19" s="143" t="s">
        <v>17</v>
      </c>
      <c r="E19" s="149"/>
      <c r="F19" s="102"/>
      <c r="G19" s="102"/>
      <c r="H19" s="31"/>
      <c r="J19" s="32"/>
      <c r="K19" s="33"/>
      <c r="M19" s="72"/>
      <c r="N19" s="112"/>
      <c r="O19" s="98"/>
      <c r="P19" s="28"/>
      <c r="R19" s="17"/>
      <c r="S19" s="6"/>
      <c r="U19" s="43"/>
      <c r="V19" s="113"/>
      <c r="W19" s="21"/>
      <c r="X19" s="31"/>
    </row>
    <row r="20" spans="2:25" x14ac:dyDescent="0.25">
      <c r="B20" s="50"/>
      <c r="C20" s="13"/>
      <c r="D20" s="143"/>
      <c r="E20" s="149"/>
      <c r="F20" s="102"/>
      <c r="G20" s="102"/>
      <c r="H20" s="31"/>
      <c r="J20" s="32"/>
      <c r="K20" s="33"/>
      <c r="M20" s="72"/>
      <c r="N20" s="112"/>
      <c r="O20" s="98"/>
      <c r="P20" s="28"/>
      <c r="R20" s="17"/>
      <c r="S20" s="6"/>
      <c r="U20" s="43"/>
      <c r="V20" s="113"/>
      <c r="W20" s="21"/>
      <c r="X20" s="31"/>
    </row>
    <row r="21" spans="2:25" x14ac:dyDescent="0.25">
      <c r="B21" s="49"/>
      <c r="C21" s="12"/>
      <c r="D21" s="141" t="s">
        <v>37</v>
      </c>
      <c r="E21" s="146"/>
      <c r="F21" s="103"/>
      <c r="G21" s="103"/>
      <c r="H21" s="27"/>
      <c r="J21" s="35">
        <v>45594.25</v>
      </c>
      <c r="K21" s="36">
        <f>H21-J21</f>
        <v>-45594.25</v>
      </c>
      <c r="M21" s="44"/>
      <c r="N21" s="109"/>
      <c r="O21" s="22"/>
      <c r="P21" s="27"/>
      <c r="R21" s="17"/>
      <c r="S21" s="6"/>
      <c r="U21" s="44"/>
      <c r="V21" s="109"/>
      <c r="W21" s="22"/>
      <c r="X21" s="27"/>
    </row>
    <row r="22" spans="2:25" x14ac:dyDescent="0.25">
      <c r="B22" s="49"/>
      <c r="C22" s="12"/>
      <c r="D22" s="141"/>
      <c r="E22" s="146"/>
      <c r="F22" s="103"/>
      <c r="G22" s="103"/>
      <c r="H22" s="27"/>
      <c r="J22" s="99"/>
      <c r="K22" s="100"/>
      <c r="M22" s="44"/>
      <c r="N22" s="109"/>
      <c r="O22" s="22"/>
      <c r="P22" s="27"/>
      <c r="R22" s="17"/>
      <c r="S22" s="6"/>
      <c r="U22" s="44"/>
      <c r="V22" s="109"/>
      <c r="W22" s="22"/>
      <c r="X22" s="27"/>
    </row>
    <row r="23" spans="2:25" x14ac:dyDescent="0.25">
      <c r="B23" s="89">
        <f>B19+1</f>
        <v>7</v>
      </c>
      <c r="C23" s="136"/>
      <c r="D23" s="140" t="s">
        <v>16</v>
      </c>
      <c r="E23" s="149"/>
      <c r="F23" s="102"/>
      <c r="G23" s="102"/>
      <c r="H23" s="31"/>
      <c r="J23" s="32"/>
      <c r="K23" s="33"/>
      <c r="M23" s="43"/>
      <c r="N23" s="113"/>
      <c r="O23" s="21"/>
      <c r="P23" s="31"/>
      <c r="R23" s="17"/>
      <c r="S23" s="6"/>
      <c r="U23" s="43"/>
      <c r="V23" s="113"/>
      <c r="W23" s="21"/>
      <c r="X23" s="31"/>
    </row>
    <row r="24" spans="2:25" x14ac:dyDescent="0.25">
      <c r="B24" s="89"/>
      <c r="C24" s="136"/>
      <c r="D24" s="140"/>
      <c r="E24" s="149"/>
      <c r="F24" s="102"/>
      <c r="G24" s="102"/>
      <c r="H24" s="31"/>
      <c r="J24" s="32"/>
      <c r="K24" s="33"/>
      <c r="M24" s="43"/>
      <c r="N24" s="113"/>
      <c r="O24" s="21"/>
      <c r="P24" s="31"/>
      <c r="R24" s="17"/>
      <c r="S24" s="6"/>
      <c r="U24" s="43"/>
      <c r="V24" s="113"/>
      <c r="W24" s="21"/>
      <c r="X24" s="31"/>
    </row>
    <row r="25" spans="2:25" x14ac:dyDescent="0.25">
      <c r="B25" s="49"/>
      <c r="C25" s="12"/>
      <c r="D25" s="141" t="s">
        <v>38</v>
      </c>
      <c r="E25" s="146"/>
      <c r="F25" s="103"/>
      <c r="G25" s="103"/>
      <c r="H25" s="27"/>
      <c r="J25" s="35">
        <v>8445.5</v>
      </c>
      <c r="K25" s="36">
        <f>H25-J25</f>
        <v>-8445.5</v>
      </c>
      <c r="M25" s="44"/>
      <c r="N25" s="109"/>
      <c r="O25" s="22"/>
      <c r="P25" s="27"/>
      <c r="R25" s="17"/>
      <c r="S25" s="6"/>
      <c r="U25" s="44"/>
      <c r="V25" s="109"/>
      <c r="W25" s="22"/>
      <c r="X25" s="27"/>
    </row>
    <row r="26" spans="2:25" s="54" customFormat="1" x14ac:dyDescent="0.25">
      <c r="B26" s="90">
        <f>B23+1</f>
        <v>8</v>
      </c>
      <c r="C26" s="18"/>
      <c r="D26" s="142" t="s">
        <v>28</v>
      </c>
      <c r="E26" s="147"/>
      <c r="F26" s="104"/>
      <c r="G26" s="104"/>
      <c r="H26" s="53"/>
      <c r="J26" s="60"/>
      <c r="K26" s="61"/>
      <c r="M26" s="45"/>
      <c r="N26" s="110"/>
      <c r="O26" s="23"/>
      <c r="P26" s="53"/>
      <c r="R26" s="77"/>
      <c r="S26" s="78"/>
      <c r="U26" s="45"/>
      <c r="V26" s="110"/>
      <c r="W26" s="23"/>
      <c r="X26" s="53"/>
    </row>
    <row r="27" spans="2:25" x14ac:dyDescent="0.25">
      <c r="B27" s="89">
        <f>B26+1</f>
        <v>9</v>
      </c>
      <c r="C27" s="7"/>
      <c r="D27" s="140" t="s">
        <v>29</v>
      </c>
      <c r="E27" s="149"/>
      <c r="F27" s="102"/>
      <c r="G27" s="102"/>
      <c r="H27" s="93"/>
      <c r="J27" s="32"/>
      <c r="K27" s="33"/>
      <c r="L27" s="8"/>
      <c r="M27" s="43"/>
      <c r="N27" s="113"/>
      <c r="O27" s="21"/>
      <c r="P27" s="31"/>
      <c r="R27" s="17"/>
      <c r="S27" s="6"/>
      <c r="U27" s="43"/>
      <c r="V27" s="113"/>
      <c r="W27" s="21"/>
      <c r="X27" s="31"/>
      <c r="Y27" s="10"/>
    </row>
    <row r="28" spans="2:25" x14ac:dyDescent="0.25">
      <c r="B28" s="89"/>
      <c r="C28" s="7"/>
      <c r="D28" s="140"/>
      <c r="E28" s="149"/>
      <c r="F28" s="102"/>
      <c r="G28" s="102"/>
      <c r="H28" s="93"/>
      <c r="J28" s="32"/>
      <c r="K28" s="33"/>
      <c r="L28" s="8"/>
      <c r="M28" s="43"/>
      <c r="N28" s="113"/>
      <c r="O28" s="21"/>
      <c r="P28" s="31"/>
      <c r="R28" s="17"/>
      <c r="S28" s="6"/>
      <c r="U28" s="43"/>
      <c r="V28" s="113"/>
      <c r="W28" s="21"/>
      <c r="X28" s="31"/>
      <c r="Y28" s="10"/>
    </row>
    <row r="29" spans="2:25" x14ac:dyDescent="0.25">
      <c r="B29" s="89">
        <f>B27+1</f>
        <v>10</v>
      </c>
      <c r="C29" s="137"/>
      <c r="D29" s="140" t="s">
        <v>30</v>
      </c>
      <c r="E29" s="150"/>
      <c r="F29" s="106"/>
      <c r="G29" s="106"/>
      <c r="H29" s="93"/>
      <c r="J29" s="32"/>
      <c r="K29" s="34"/>
      <c r="L29" s="8"/>
      <c r="M29" s="43"/>
      <c r="N29" s="113"/>
      <c r="O29" s="21"/>
      <c r="P29" s="31"/>
      <c r="Q29" s="30"/>
      <c r="R29" s="29"/>
      <c r="S29" s="79"/>
      <c r="T29" s="30"/>
      <c r="U29" s="43"/>
      <c r="V29" s="113"/>
      <c r="W29" s="21"/>
      <c r="X29" s="31"/>
    </row>
    <row r="30" spans="2:25" x14ac:dyDescent="0.25">
      <c r="B30" s="89"/>
      <c r="C30" s="137"/>
      <c r="D30" s="140"/>
      <c r="E30" s="150"/>
      <c r="F30" s="106"/>
      <c r="G30" s="106"/>
      <c r="H30" s="93"/>
      <c r="J30" s="32"/>
      <c r="K30" s="34"/>
      <c r="L30" s="8"/>
      <c r="M30" s="43"/>
      <c r="N30" s="113"/>
      <c r="O30" s="21"/>
      <c r="P30" s="31"/>
      <c r="Q30" s="30"/>
      <c r="R30" s="29"/>
      <c r="S30" s="79"/>
      <c r="T30" s="30"/>
      <c r="U30" s="43"/>
      <c r="V30" s="113"/>
      <c r="W30" s="21"/>
      <c r="X30" s="31"/>
    </row>
    <row r="31" spans="2:25" x14ac:dyDescent="0.25">
      <c r="B31" s="49"/>
      <c r="C31" s="12"/>
      <c r="D31" s="141" t="s">
        <v>39</v>
      </c>
      <c r="E31" s="146"/>
      <c r="F31" s="103"/>
      <c r="G31" s="103"/>
      <c r="H31" s="27"/>
      <c r="I31" s="5"/>
      <c r="J31" s="35">
        <v>18996.34</v>
      </c>
      <c r="K31" s="36">
        <f>H31-J31</f>
        <v>-18996.34</v>
      </c>
      <c r="M31" s="44"/>
      <c r="N31" s="109"/>
      <c r="O31" s="22"/>
      <c r="P31" s="27"/>
      <c r="R31" s="17">
        <v>6012.5</v>
      </c>
      <c r="S31" s="17">
        <f>P31-R31</f>
        <v>-6012.5</v>
      </c>
      <c r="U31" s="44"/>
      <c r="V31" s="109"/>
      <c r="W31" s="22"/>
      <c r="X31" s="27"/>
      <c r="Y31" s="10"/>
    </row>
    <row r="32" spans="2:25" s="54" customFormat="1" x14ac:dyDescent="0.25">
      <c r="B32" s="90">
        <f>B29+1</f>
        <v>11</v>
      </c>
      <c r="C32" s="96"/>
      <c r="D32" s="142" t="s">
        <v>7</v>
      </c>
      <c r="E32" s="147"/>
      <c r="F32" s="104"/>
      <c r="G32" s="104"/>
      <c r="H32" s="53"/>
      <c r="I32" s="55"/>
      <c r="J32" s="58"/>
      <c r="K32" s="59"/>
      <c r="M32" s="45"/>
      <c r="N32" s="110"/>
      <c r="O32" s="23"/>
      <c r="P32" s="53"/>
      <c r="R32" s="77"/>
      <c r="S32" s="78"/>
      <c r="U32" s="45"/>
      <c r="V32" s="110"/>
      <c r="W32" s="23"/>
      <c r="X32" s="53"/>
    </row>
    <row r="33" spans="2:25" s="54" customFormat="1" x14ac:dyDescent="0.25">
      <c r="B33" s="90"/>
      <c r="C33" s="96"/>
      <c r="D33" s="142"/>
      <c r="E33" s="147"/>
      <c r="F33" s="104"/>
      <c r="G33" s="104"/>
      <c r="H33" s="53"/>
      <c r="I33" s="55"/>
      <c r="J33" s="58"/>
      <c r="K33" s="59"/>
      <c r="M33" s="45"/>
      <c r="N33" s="110"/>
      <c r="O33" s="23"/>
      <c r="P33" s="53"/>
      <c r="R33" s="77"/>
      <c r="S33" s="78"/>
      <c r="U33" s="45"/>
      <c r="V33" s="110"/>
      <c r="W33" s="23"/>
      <c r="X33" s="53"/>
    </row>
    <row r="34" spans="2:25" x14ac:dyDescent="0.25">
      <c r="B34" s="49"/>
      <c r="C34" s="12"/>
      <c r="D34" s="141" t="s">
        <v>40</v>
      </c>
      <c r="E34" s="146"/>
      <c r="F34" s="103"/>
      <c r="G34" s="103"/>
      <c r="H34" s="27"/>
      <c r="I34" s="5"/>
      <c r="J34" s="35">
        <v>18996.34</v>
      </c>
      <c r="K34" s="36">
        <f>H34-J34</f>
        <v>-18996.34</v>
      </c>
      <c r="M34" s="44"/>
      <c r="N34" s="109"/>
      <c r="O34" s="22"/>
      <c r="P34" s="27"/>
      <c r="R34" s="17">
        <v>6012.5</v>
      </c>
      <c r="S34" s="17">
        <f>P34-R34</f>
        <v>-6012.5</v>
      </c>
      <c r="U34" s="44"/>
      <c r="V34" s="109"/>
      <c r="W34" s="22"/>
      <c r="X34" s="27"/>
      <c r="Y34" s="10"/>
    </row>
    <row r="35" spans="2:25" s="54" customFormat="1" x14ac:dyDescent="0.25">
      <c r="B35" s="90">
        <f>B32+1</f>
        <v>12</v>
      </c>
      <c r="C35" s="96"/>
      <c r="D35" s="142" t="s">
        <v>9</v>
      </c>
      <c r="E35" s="118"/>
      <c r="F35" s="107"/>
      <c r="G35" s="107"/>
      <c r="H35" s="65"/>
      <c r="J35" s="60"/>
      <c r="K35" s="61"/>
      <c r="M35" s="66"/>
      <c r="N35" s="114"/>
      <c r="O35" s="117"/>
      <c r="P35" s="65"/>
      <c r="R35" s="77"/>
      <c r="S35" s="78"/>
      <c r="U35" s="66"/>
      <c r="V35" s="114"/>
      <c r="W35" s="117"/>
      <c r="X35" s="65"/>
    </row>
    <row r="36" spans="2:25" s="54" customFormat="1" x14ac:dyDescent="0.25">
      <c r="B36" s="90"/>
      <c r="C36" s="96"/>
      <c r="D36" s="142"/>
      <c r="E36" s="118"/>
      <c r="F36" s="107"/>
      <c r="G36" s="107"/>
      <c r="H36" s="65"/>
      <c r="J36" s="60"/>
      <c r="K36" s="61"/>
      <c r="M36" s="66"/>
      <c r="N36" s="114"/>
      <c r="O36" s="117"/>
      <c r="P36" s="65"/>
      <c r="R36" s="77"/>
      <c r="S36" s="78"/>
      <c r="U36" s="66"/>
      <c r="V36" s="114"/>
      <c r="W36" s="117"/>
      <c r="X36" s="65"/>
    </row>
    <row r="37" spans="2:25" x14ac:dyDescent="0.25">
      <c r="B37" s="49"/>
      <c r="C37" s="12"/>
      <c r="D37" s="141" t="s">
        <v>41</v>
      </c>
      <c r="E37" s="146"/>
      <c r="F37" s="103"/>
      <c r="G37" s="103"/>
      <c r="H37" s="27"/>
      <c r="J37" s="35">
        <v>0</v>
      </c>
      <c r="K37" s="36">
        <f>H37-J37</f>
        <v>0</v>
      </c>
      <c r="M37" s="44"/>
      <c r="N37" s="109"/>
      <c r="O37" s="22"/>
      <c r="P37" s="27"/>
      <c r="R37" s="17">
        <f>P37</f>
        <v>0</v>
      </c>
      <c r="S37" s="6"/>
      <c r="U37" s="44"/>
      <c r="V37" s="109"/>
      <c r="W37" s="22"/>
      <c r="X37" s="27"/>
    </row>
    <row r="38" spans="2:25" s="54" customFormat="1" x14ac:dyDescent="0.25">
      <c r="B38" s="90">
        <v>11</v>
      </c>
      <c r="C38" s="96"/>
      <c r="D38" s="142" t="s">
        <v>18</v>
      </c>
      <c r="E38" s="118"/>
      <c r="F38" s="107"/>
      <c r="G38" s="107"/>
      <c r="H38" s="65"/>
      <c r="J38" s="60"/>
      <c r="K38" s="61"/>
      <c r="M38" s="66"/>
      <c r="N38" s="114"/>
      <c r="O38" s="117"/>
      <c r="P38" s="65"/>
      <c r="R38" s="77"/>
      <c r="S38" s="78"/>
      <c r="U38" s="66"/>
      <c r="V38" s="114"/>
      <c r="W38" s="117"/>
      <c r="X38" s="65"/>
    </row>
    <row r="39" spans="2:25" s="54" customFormat="1" x14ac:dyDescent="0.25">
      <c r="B39" s="90">
        <f>B38+1</f>
        <v>12</v>
      </c>
      <c r="C39" s="96"/>
      <c r="D39" s="142" t="s">
        <v>19</v>
      </c>
      <c r="E39" s="118"/>
      <c r="F39" s="107"/>
      <c r="G39" s="107"/>
      <c r="H39" s="67"/>
      <c r="J39" s="60"/>
      <c r="K39" s="61"/>
      <c r="M39" s="66"/>
      <c r="N39" s="114"/>
      <c r="O39" s="117"/>
      <c r="P39" s="67"/>
      <c r="R39" s="77"/>
      <c r="S39" s="78"/>
      <c r="U39" s="66"/>
      <c r="V39" s="114"/>
      <c r="W39" s="117"/>
      <c r="X39" s="65"/>
    </row>
    <row r="40" spans="2:25" s="54" customFormat="1" x14ac:dyDescent="0.25">
      <c r="B40" s="90"/>
      <c r="C40" s="96"/>
      <c r="D40" s="142"/>
      <c r="E40" s="118"/>
      <c r="F40" s="107"/>
      <c r="G40" s="107"/>
      <c r="H40" s="67"/>
      <c r="J40" s="60"/>
      <c r="K40" s="162"/>
      <c r="M40" s="66"/>
      <c r="N40" s="114"/>
      <c r="O40" s="117"/>
      <c r="P40" s="67"/>
      <c r="R40" s="163"/>
      <c r="S40" s="164"/>
      <c r="U40" s="66"/>
      <c r="V40" s="114"/>
      <c r="W40" s="117"/>
      <c r="X40" s="65"/>
    </row>
    <row r="41" spans="2:25" x14ac:dyDescent="0.25">
      <c r="B41" s="49"/>
      <c r="C41" s="12"/>
      <c r="D41" s="141" t="s">
        <v>42</v>
      </c>
      <c r="E41" s="151"/>
      <c r="F41" s="119"/>
      <c r="G41" s="119"/>
      <c r="H41" s="120"/>
      <c r="J41" s="121">
        <v>0</v>
      </c>
      <c r="K41" s="153">
        <f>H41-J41</f>
        <v>0</v>
      </c>
      <c r="L41" s="2"/>
      <c r="M41" s="122"/>
      <c r="N41" s="123"/>
      <c r="O41" s="124"/>
      <c r="P41" s="120"/>
      <c r="R41" s="125">
        <f>P41</f>
        <v>0</v>
      </c>
      <c r="S41" s="126"/>
      <c r="U41" s="122"/>
      <c r="V41" s="123"/>
      <c r="W41" s="124"/>
      <c r="X41" s="120"/>
    </row>
    <row r="42" spans="2:25" s="54" customFormat="1" x14ac:dyDescent="0.25">
      <c r="B42" s="51"/>
      <c r="C42" s="18"/>
      <c r="D42" s="144"/>
      <c r="E42" s="45"/>
      <c r="F42" s="23"/>
      <c r="G42" s="23"/>
      <c r="H42" s="53"/>
      <c r="I42" s="155"/>
      <c r="J42" s="154"/>
      <c r="K42" s="152"/>
      <c r="L42" s="80"/>
      <c r="M42" s="45"/>
      <c r="N42" s="23"/>
      <c r="O42" s="23"/>
      <c r="P42" s="53"/>
      <c r="Q42" s="161"/>
      <c r="R42" s="77"/>
      <c r="S42" s="78"/>
      <c r="T42" s="159"/>
      <c r="U42" s="45"/>
      <c r="V42" s="23"/>
      <c r="W42" s="23"/>
      <c r="X42" s="53"/>
    </row>
    <row r="43" spans="2:25" ht="16.2" thickBot="1" x14ac:dyDescent="0.3">
      <c r="B43" s="218" t="s">
        <v>26</v>
      </c>
      <c r="C43" s="219"/>
      <c r="D43" s="220"/>
      <c r="E43" s="130"/>
      <c r="F43" s="128"/>
      <c r="G43" s="128"/>
      <c r="H43" s="129"/>
      <c r="I43" s="158"/>
      <c r="J43" s="157">
        <v>159711.96</v>
      </c>
      <c r="K43" s="156">
        <f>H43-J43</f>
        <v>-159711.96</v>
      </c>
      <c r="L43" s="8"/>
      <c r="M43" s="130"/>
      <c r="N43" s="127"/>
      <c r="O43" s="131"/>
      <c r="P43" s="129"/>
      <c r="Q43" s="160"/>
      <c r="R43" s="132"/>
      <c r="S43" s="133"/>
      <c r="U43" s="130"/>
      <c r="V43" s="127"/>
      <c r="W43" s="131"/>
      <c r="X43" s="129"/>
    </row>
    <row r="44" spans="2:25" x14ac:dyDescent="0.25">
      <c r="B44" s="134"/>
      <c r="C44" s="19"/>
      <c r="D44" s="2"/>
      <c r="E44" s="46"/>
      <c r="F44" s="46"/>
      <c r="G44" s="46"/>
      <c r="H44" s="46"/>
      <c r="I44" s="2"/>
      <c r="J44" s="70"/>
      <c r="K44" s="70"/>
      <c r="L44" s="2"/>
      <c r="M44" s="46"/>
      <c r="N44" s="46"/>
      <c r="O44" s="46"/>
      <c r="P44" s="46"/>
      <c r="R44" s="81"/>
      <c r="S44" s="82"/>
      <c r="U44" s="46"/>
      <c r="V44" s="46"/>
      <c r="W44" s="46"/>
      <c r="X44" s="46"/>
    </row>
  </sheetData>
  <mergeCells count="6">
    <mergeCell ref="B43:D43"/>
    <mergeCell ref="E5:H5"/>
    <mergeCell ref="M5:P5"/>
    <mergeCell ref="R5:S5"/>
    <mergeCell ref="U5:X5"/>
    <mergeCell ref="B7:D7"/>
  </mergeCells>
  <conditionalFormatting sqref="B1:H1 I1:X4 Y1:JC9 B3:H4 B5:G5 I5:O5 I6:L9 Q6:T9 I16:J16 L16 Q16:T17 Y16:JC17 I17:L17 I23:L24 Q23:T30 Y23:JC30 I25:J26 L25:L26 I27:L30 A45:XFD65445">
    <cfRule type="cellIs" dxfId="6" priority="25" stopIfTrue="1" operator="equal">
      <formula>0</formula>
    </cfRule>
  </conditionalFormatting>
  <conditionalFormatting sqref="I35:J42 L35:L42 Q35:T42 Y35:JC42">
    <cfRule type="cellIs" dxfId="5" priority="13" stopIfTrue="1" operator="equal">
      <formula>0</formula>
    </cfRule>
  </conditionalFormatting>
  <conditionalFormatting sqref="Q5:R5">
    <cfRule type="cellIs" dxfId="4" priority="12" stopIfTrue="1" operator="equal">
      <formula>0</formula>
    </cfRule>
  </conditionalFormatting>
  <conditionalFormatting sqref="T5:W5">
    <cfRule type="cellIs" dxfId="3" priority="22" stopIfTrue="1" operator="equal">
      <formula>0</formula>
    </cfRule>
  </conditionalFormatting>
  <pageMargins left="0.25" right="0.25" top="0.75" bottom="0.75" header="0.3" footer="0.3"/>
  <pageSetup paperSize="9" scale="55" fitToHeight="0" orientation="landscape" r:id="rId1"/>
  <headerFooter alignWithMargins="0">
    <oddHeader>&amp;R&amp;8Décomposition du Prix Global et Forfaitaire (D.P.G.F.)</oddHeader>
    <oddFooter xml:space="preserve">&amp;L&amp;8&amp;F&amp;R&amp;8Page &amp;P/&amp;N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7FB6-6CE6-4E21-BCF9-B7C12A062088}">
  <dimension ref="A2:K60"/>
  <sheetViews>
    <sheetView tabSelected="1" topLeftCell="A6" workbookViewId="0">
      <selection activeCell="D18" sqref="D18"/>
    </sheetView>
  </sheetViews>
  <sheetFormatPr baseColWidth="10" defaultColWidth="53.109375" defaultRowHeight="13.2" x14ac:dyDescent="0.25"/>
  <cols>
    <col min="1" max="1" width="1.33203125" style="165" customWidth="1"/>
    <col min="2" max="2" width="4.6640625" style="166" customWidth="1"/>
    <col min="3" max="3" width="10.6640625" style="167" customWidth="1"/>
    <col min="4" max="4" width="99.88671875" style="168" customWidth="1"/>
    <col min="5" max="5" width="1.6640625" style="165" customWidth="1"/>
    <col min="6" max="6" width="18.6640625" style="169" customWidth="1"/>
    <col min="7" max="7" width="18.6640625" style="170" customWidth="1"/>
    <col min="8" max="10" width="18.6640625" style="171" customWidth="1"/>
    <col min="11" max="11" width="1.33203125" style="171" customWidth="1"/>
    <col min="12" max="16384" width="53.109375" style="171"/>
  </cols>
  <sheetData>
    <row r="2" spans="1:10" s="173" customFormat="1" ht="21" x14ac:dyDescent="0.25">
      <c r="A2" s="172"/>
      <c r="B2" s="228" t="s">
        <v>46</v>
      </c>
      <c r="C2" s="228"/>
      <c r="D2" s="228"/>
      <c r="E2" s="228"/>
      <c r="F2" s="228"/>
      <c r="G2" s="228"/>
      <c r="H2" s="228"/>
      <c r="I2" s="228"/>
      <c r="J2" s="228"/>
    </row>
    <row r="3" spans="1:10" ht="13.8" thickBot="1" x14ac:dyDescent="0.3">
      <c r="B3" s="229" t="s">
        <v>47</v>
      </c>
      <c r="C3" s="229"/>
      <c r="D3" s="229"/>
      <c r="E3" s="229"/>
      <c r="F3" s="229"/>
      <c r="G3" s="229"/>
      <c r="H3" s="229"/>
      <c r="I3" s="229"/>
      <c r="J3" s="229"/>
    </row>
    <row r="4" spans="1:10" x14ac:dyDescent="0.25">
      <c r="B4" s="230" t="s">
        <v>48</v>
      </c>
      <c r="C4" s="231"/>
      <c r="D4" s="231" t="s">
        <v>49</v>
      </c>
      <c r="E4" s="231"/>
      <c r="F4" s="231"/>
      <c r="G4" s="231"/>
      <c r="H4" s="231"/>
      <c r="I4" s="231"/>
      <c r="J4" s="232"/>
    </row>
    <row r="5" spans="1:10" x14ac:dyDescent="0.25">
      <c r="B5" s="233" t="s">
        <v>50</v>
      </c>
      <c r="C5" s="234"/>
      <c r="D5" s="235"/>
      <c r="E5" s="235"/>
      <c r="F5" s="235"/>
      <c r="G5" s="235"/>
      <c r="H5" s="235"/>
      <c r="I5" s="235"/>
      <c r="J5" s="236"/>
    </row>
    <row r="6" spans="1:10" x14ac:dyDescent="0.25">
      <c r="B6" s="233" t="s">
        <v>51</v>
      </c>
      <c r="C6" s="234"/>
      <c r="D6" s="235"/>
      <c r="E6" s="235"/>
      <c r="F6" s="235"/>
      <c r="G6" s="235"/>
      <c r="H6" s="235"/>
      <c r="I6" s="235"/>
      <c r="J6" s="236"/>
    </row>
    <row r="7" spans="1:10" x14ac:dyDescent="0.25">
      <c r="B7" s="233" t="s">
        <v>52</v>
      </c>
      <c r="C7" s="234"/>
      <c r="D7" s="235"/>
      <c r="E7" s="235"/>
      <c r="F7" s="235"/>
      <c r="G7" s="235"/>
      <c r="H7" s="235"/>
      <c r="I7" s="235"/>
      <c r="J7" s="236"/>
    </row>
    <row r="8" spans="1:10" x14ac:dyDescent="0.25">
      <c r="B8" s="233" t="s">
        <v>53</v>
      </c>
      <c r="C8" s="234"/>
      <c r="D8" s="235"/>
      <c r="E8" s="235"/>
      <c r="F8" s="235"/>
      <c r="G8" s="235"/>
      <c r="H8" s="235"/>
      <c r="I8" s="235"/>
      <c r="J8" s="236"/>
    </row>
    <row r="9" spans="1:10" ht="13.8" thickBot="1" x14ac:dyDescent="0.3">
      <c r="B9" s="237" t="s">
        <v>54</v>
      </c>
      <c r="C9" s="238"/>
      <c r="D9" s="239"/>
      <c r="E9" s="239"/>
      <c r="F9" s="239"/>
      <c r="G9" s="239"/>
      <c r="H9" s="239"/>
      <c r="I9" s="239"/>
      <c r="J9" s="240"/>
    </row>
    <row r="10" spans="1:10" x14ac:dyDescent="0.25">
      <c r="B10" s="174"/>
      <c r="C10" s="175"/>
    </row>
    <row r="11" spans="1:10" ht="13.8" thickBot="1" x14ac:dyDescent="0.3">
      <c r="B11" s="174"/>
      <c r="C11" s="175"/>
    </row>
    <row r="12" spans="1:10" x14ac:dyDescent="0.25">
      <c r="A12" s="176"/>
      <c r="B12" s="230" t="s">
        <v>0</v>
      </c>
      <c r="C12" s="231"/>
      <c r="D12" s="177" t="s">
        <v>55</v>
      </c>
      <c r="E12" s="178"/>
      <c r="F12" s="179" t="s">
        <v>50</v>
      </c>
      <c r="G12" s="180" t="s">
        <v>51</v>
      </c>
      <c r="H12" s="180" t="s">
        <v>52</v>
      </c>
      <c r="I12" s="180" t="s">
        <v>53</v>
      </c>
      <c r="J12" s="181" t="s">
        <v>54</v>
      </c>
    </row>
    <row r="13" spans="1:10" s="187" customFormat="1" ht="26.4" x14ac:dyDescent="0.25">
      <c r="A13" s="182"/>
      <c r="B13" s="241" t="s">
        <v>56</v>
      </c>
      <c r="C13" s="242"/>
      <c r="D13" s="243"/>
      <c r="E13" s="183"/>
      <c r="F13" s="184" t="s">
        <v>57</v>
      </c>
      <c r="G13" s="185" t="s">
        <v>57</v>
      </c>
      <c r="H13" s="185" t="s">
        <v>57</v>
      </c>
      <c r="I13" s="185" t="s">
        <v>57</v>
      </c>
      <c r="J13" s="186" t="s">
        <v>57</v>
      </c>
    </row>
    <row r="14" spans="1:10" s="187" customFormat="1" x14ac:dyDescent="0.25">
      <c r="A14" s="182"/>
      <c r="B14" s="246" t="s">
        <v>73</v>
      </c>
      <c r="C14" s="247"/>
      <c r="D14" s="248"/>
      <c r="E14" s="189"/>
      <c r="F14" s="193"/>
      <c r="G14" s="193"/>
      <c r="H14" s="193"/>
      <c r="I14" s="194"/>
      <c r="J14" s="194"/>
    </row>
    <row r="15" spans="1:10" s="187" customFormat="1" x14ac:dyDescent="0.25">
      <c r="A15" s="182"/>
      <c r="B15" s="244"/>
      <c r="C15" s="245"/>
      <c r="D15" s="192"/>
      <c r="E15" s="195"/>
      <c r="F15" s="193"/>
      <c r="G15" s="193"/>
      <c r="H15" s="193"/>
      <c r="I15" s="194"/>
      <c r="J15" s="194"/>
    </row>
    <row r="16" spans="1:10" s="187" customFormat="1" x14ac:dyDescent="0.25">
      <c r="A16" s="182"/>
      <c r="B16" s="244"/>
      <c r="C16" s="245"/>
      <c r="D16" s="192"/>
      <c r="E16" s="196"/>
      <c r="F16" s="197"/>
      <c r="G16" s="197"/>
      <c r="H16" s="197"/>
      <c r="I16" s="198"/>
      <c r="J16" s="198"/>
    </row>
    <row r="17" spans="1:11" ht="14.25" customHeight="1" x14ac:dyDescent="0.25">
      <c r="A17" s="176"/>
      <c r="B17" s="246" t="s">
        <v>61</v>
      </c>
      <c r="C17" s="247"/>
      <c r="D17" s="248"/>
      <c r="E17" s="195"/>
      <c r="F17" s="193"/>
      <c r="G17" s="193"/>
      <c r="H17" s="193"/>
      <c r="I17" s="194"/>
      <c r="J17" s="194"/>
    </row>
    <row r="18" spans="1:11" x14ac:dyDescent="0.25">
      <c r="A18" s="176"/>
      <c r="B18" s="244"/>
      <c r="C18" s="245"/>
      <c r="D18" s="192"/>
      <c r="F18" s="189"/>
      <c r="G18" s="193"/>
      <c r="H18" s="193"/>
      <c r="I18" s="193"/>
      <c r="J18" s="194"/>
    </row>
    <row r="19" spans="1:11" x14ac:dyDescent="0.25">
      <c r="A19" s="176"/>
      <c r="B19" s="244"/>
      <c r="C19" s="245"/>
      <c r="D19" s="192"/>
      <c r="F19" s="195"/>
      <c r="G19" s="193"/>
      <c r="H19" s="193"/>
      <c r="I19" s="193"/>
      <c r="J19" s="194"/>
    </row>
    <row r="20" spans="1:11" x14ac:dyDescent="0.25">
      <c r="A20" s="176"/>
      <c r="B20" s="246" t="s">
        <v>58</v>
      </c>
      <c r="C20" s="247"/>
      <c r="D20" s="248"/>
      <c r="F20" s="196"/>
      <c r="G20" s="197"/>
      <c r="H20" s="197"/>
      <c r="I20" s="197"/>
      <c r="J20" s="198"/>
    </row>
    <row r="21" spans="1:11" x14ac:dyDescent="0.25">
      <c r="A21" s="176"/>
      <c r="B21" s="244"/>
      <c r="C21" s="245"/>
      <c r="D21" s="192"/>
      <c r="F21" s="195"/>
      <c r="G21" s="193"/>
      <c r="H21" s="193"/>
      <c r="I21" s="193"/>
      <c r="J21" s="194"/>
    </row>
    <row r="22" spans="1:11" x14ac:dyDescent="0.25">
      <c r="A22" s="176"/>
      <c r="B22" s="244"/>
      <c r="C22" s="245"/>
      <c r="D22" s="192"/>
      <c r="F22" s="195"/>
      <c r="G22" s="193"/>
      <c r="H22" s="193"/>
      <c r="I22" s="193"/>
      <c r="J22" s="194"/>
    </row>
    <row r="23" spans="1:11" ht="15" customHeight="1" x14ac:dyDescent="0.25">
      <c r="A23" s="176"/>
      <c r="B23" s="249" t="s">
        <v>59</v>
      </c>
      <c r="C23" s="250"/>
      <c r="D23" s="251"/>
      <c r="F23" s="189"/>
      <c r="G23" s="190"/>
      <c r="H23" s="190"/>
      <c r="I23" s="190"/>
      <c r="J23" s="191"/>
    </row>
    <row r="24" spans="1:11" x14ac:dyDescent="0.25">
      <c r="A24" s="176"/>
      <c r="B24" s="244"/>
      <c r="C24" s="245"/>
      <c r="D24" s="192"/>
      <c r="F24" s="195"/>
      <c r="G24" s="193"/>
      <c r="H24" s="193"/>
      <c r="I24" s="193"/>
      <c r="J24" s="194"/>
    </row>
    <row r="25" spans="1:11" x14ac:dyDescent="0.25">
      <c r="A25" s="176"/>
      <c r="B25" s="244"/>
      <c r="C25" s="245"/>
      <c r="D25" s="192"/>
      <c r="F25" s="195"/>
      <c r="G25" s="193"/>
      <c r="H25" s="193"/>
      <c r="I25" s="193"/>
      <c r="J25" s="194"/>
    </row>
    <row r="26" spans="1:11" ht="12.75" customHeight="1" x14ac:dyDescent="0.25">
      <c r="A26" s="176"/>
      <c r="B26" s="249" t="s">
        <v>62</v>
      </c>
      <c r="C26" s="250"/>
      <c r="D26" s="251"/>
      <c r="F26" s="195"/>
      <c r="G26" s="193"/>
      <c r="H26" s="193"/>
      <c r="I26" s="193"/>
      <c r="J26" s="194"/>
    </row>
    <row r="27" spans="1:11" ht="12.75" customHeight="1" x14ac:dyDescent="0.25">
      <c r="A27" s="212"/>
      <c r="B27" s="213"/>
      <c r="C27" s="214"/>
      <c r="D27" s="215"/>
      <c r="F27" s="195"/>
      <c r="G27" s="193"/>
      <c r="H27" s="193"/>
      <c r="I27" s="193"/>
      <c r="J27" s="194"/>
    </row>
    <row r="28" spans="1:11" s="205" customFormat="1" ht="13.8" x14ac:dyDescent="0.25">
      <c r="A28" s="199"/>
      <c r="B28" s="252"/>
      <c r="C28" s="253"/>
      <c r="D28" s="200"/>
      <c r="E28" s="201"/>
      <c r="F28" s="216"/>
      <c r="G28" s="217"/>
      <c r="H28" s="202"/>
      <c r="I28" s="202"/>
      <c r="J28" s="203"/>
      <c r="K28" s="204"/>
    </row>
    <row r="29" spans="1:11" x14ac:dyDescent="0.25">
      <c r="A29" s="176"/>
      <c r="B29" s="246" t="s">
        <v>63</v>
      </c>
      <c r="C29" s="247"/>
      <c r="D29" s="248"/>
      <c r="F29" s="189"/>
      <c r="G29" s="190"/>
      <c r="H29" s="190"/>
      <c r="I29" s="190"/>
      <c r="J29" s="191"/>
    </row>
    <row r="30" spans="1:11" x14ac:dyDescent="0.25">
      <c r="A30" s="176"/>
      <c r="B30" s="244"/>
      <c r="C30" s="245"/>
      <c r="D30" s="192"/>
      <c r="F30" s="195"/>
      <c r="G30" s="193"/>
      <c r="H30" s="193"/>
      <c r="I30" s="193"/>
      <c r="J30" s="194"/>
    </row>
    <row r="31" spans="1:11" x14ac:dyDescent="0.25">
      <c r="A31" s="176"/>
      <c r="B31" s="244"/>
      <c r="C31" s="245"/>
      <c r="D31" s="192"/>
      <c r="F31" s="195"/>
      <c r="G31" s="193"/>
      <c r="H31" s="193"/>
      <c r="I31" s="193"/>
      <c r="J31" s="194"/>
    </row>
    <row r="32" spans="1:11" x14ac:dyDescent="0.25">
      <c r="A32" s="176"/>
      <c r="B32" s="246" t="s">
        <v>64</v>
      </c>
      <c r="C32" s="247"/>
      <c r="D32" s="248"/>
      <c r="F32" s="189"/>
      <c r="G32" s="190"/>
      <c r="H32" s="190"/>
      <c r="I32" s="190"/>
      <c r="J32" s="191"/>
    </row>
    <row r="33" spans="1:10" x14ac:dyDescent="0.25">
      <c r="A33" s="176"/>
      <c r="B33" s="244"/>
      <c r="C33" s="245"/>
      <c r="D33" s="192"/>
      <c r="F33" s="195"/>
      <c r="G33" s="193"/>
      <c r="H33" s="193"/>
      <c r="I33" s="193"/>
      <c r="J33" s="194"/>
    </row>
    <row r="34" spans="1:10" x14ac:dyDescent="0.25">
      <c r="A34" s="176"/>
      <c r="B34" s="244"/>
      <c r="C34" s="245"/>
      <c r="D34" s="192"/>
      <c r="F34" s="195"/>
      <c r="G34" s="193"/>
      <c r="H34" s="193"/>
      <c r="I34" s="193"/>
      <c r="J34" s="194"/>
    </row>
    <row r="35" spans="1:10" ht="12.75" customHeight="1" x14ac:dyDescent="0.25">
      <c r="A35" s="176"/>
      <c r="B35" s="246" t="s">
        <v>65</v>
      </c>
      <c r="C35" s="247"/>
      <c r="D35" s="248"/>
      <c r="F35" s="195"/>
      <c r="G35" s="193"/>
      <c r="H35" s="193"/>
      <c r="I35" s="193"/>
      <c r="J35" s="194"/>
    </row>
    <row r="36" spans="1:10" x14ac:dyDescent="0.25">
      <c r="A36" s="176"/>
      <c r="B36" s="257"/>
      <c r="C36" s="258"/>
      <c r="D36" s="192"/>
      <c r="F36" s="195"/>
      <c r="G36" s="193"/>
      <c r="H36" s="193"/>
      <c r="I36" s="193"/>
      <c r="J36" s="194"/>
    </row>
    <row r="37" spans="1:10" x14ac:dyDescent="0.25">
      <c r="A37" s="176"/>
      <c r="B37" s="257"/>
      <c r="C37" s="258"/>
      <c r="D37" s="192"/>
      <c r="F37" s="195"/>
      <c r="G37" s="193"/>
      <c r="H37" s="193"/>
      <c r="I37" s="193"/>
      <c r="J37" s="194"/>
    </row>
    <row r="38" spans="1:10" ht="12.75" customHeight="1" x14ac:dyDescent="0.25">
      <c r="A38" s="176"/>
      <c r="B38" s="246" t="s">
        <v>66</v>
      </c>
      <c r="C38" s="247"/>
      <c r="D38" s="248"/>
      <c r="F38" s="195"/>
      <c r="G38" s="193"/>
      <c r="H38" s="193"/>
      <c r="I38" s="193"/>
      <c r="J38" s="194"/>
    </row>
    <row r="39" spans="1:10" x14ac:dyDescent="0.25">
      <c r="A39" s="176"/>
      <c r="B39" s="257"/>
      <c r="C39" s="258"/>
      <c r="D39" s="192"/>
      <c r="F39" s="195"/>
      <c r="G39" s="193"/>
      <c r="H39" s="193"/>
      <c r="I39" s="193"/>
      <c r="J39" s="194"/>
    </row>
    <row r="40" spans="1:10" x14ac:dyDescent="0.25">
      <c r="A40" s="176"/>
      <c r="B40" s="257"/>
      <c r="C40" s="258"/>
      <c r="D40" s="192"/>
      <c r="F40" s="195"/>
      <c r="G40" s="193"/>
      <c r="H40" s="193"/>
      <c r="I40" s="193"/>
      <c r="J40" s="194"/>
    </row>
    <row r="41" spans="1:10" ht="12.75" customHeight="1" x14ac:dyDescent="0.25">
      <c r="A41" s="176"/>
      <c r="B41" s="246" t="s">
        <v>67</v>
      </c>
      <c r="C41" s="247"/>
      <c r="D41" s="248"/>
      <c r="E41" s="188"/>
      <c r="F41" s="195"/>
      <c r="G41" s="193"/>
      <c r="H41" s="193"/>
      <c r="I41" s="193"/>
      <c r="J41" s="194"/>
    </row>
    <row r="42" spans="1:10" x14ac:dyDescent="0.25">
      <c r="A42" s="176"/>
      <c r="B42" s="257"/>
      <c r="C42" s="258"/>
      <c r="D42" s="192"/>
      <c r="F42" s="195"/>
      <c r="G42" s="193"/>
      <c r="H42" s="193"/>
      <c r="I42" s="193"/>
      <c r="J42" s="194"/>
    </row>
    <row r="43" spans="1:10" x14ac:dyDescent="0.25">
      <c r="A43" s="176"/>
      <c r="B43" s="257"/>
      <c r="C43" s="258"/>
      <c r="D43" s="192"/>
      <c r="F43" s="195"/>
      <c r="G43" s="193"/>
      <c r="H43" s="193"/>
      <c r="I43" s="193"/>
      <c r="J43" s="194"/>
    </row>
    <row r="44" spans="1:10" ht="12.75" customHeight="1" x14ac:dyDescent="0.25">
      <c r="A44" s="176"/>
      <c r="B44" s="246" t="s">
        <v>68</v>
      </c>
      <c r="C44" s="247"/>
      <c r="D44" s="248"/>
      <c r="F44" s="195"/>
      <c r="G44" s="193"/>
      <c r="H44" s="193"/>
      <c r="I44" s="193"/>
      <c r="J44" s="194"/>
    </row>
    <row r="45" spans="1:10" x14ac:dyDescent="0.25">
      <c r="A45" s="176"/>
      <c r="B45" s="257"/>
      <c r="C45" s="258"/>
      <c r="D45" s="192"/>
      <c r="F45" s="195"/>
      <c r="G45" s="193"/>
      <c r="H45" s="193"/>
      <c r="I45" s="193"/>
      <c r="J45" s="194"/>
    </row>
    <row r="46" spans="1:10" x14ac:dyDescent="0.25">
      <c r="A46" s="176"/>
      <c r="B46" s="257"/>
      <c r="C46" s="258"/>
      <c r="D46" s="192"/>
      <c r="F46" s="195"/>
      <c r="G46" s="193"/>
      <c r="H46" s="193"/>
      <c r="I46" s="193"/>
      <c r="J46" s="194"/>
    </row>
    <row r="47" spans="1:10" ht="12.75" customHeight="1" x14ac:dyDescent="0.25">
      <c r="A47" s="176"/>
      <c r="B47" s="246" t="s">
        <v>69</v>
      </c>
      <c r="C47" s="247"/>
      <c r="D47" s="248"/>
      <c r="F47" s="195"/>
      <c r="G47" s="193"/>
      <c r="H47" s="193"/>
      <c r="I47" s="193"/>
      <c r="J47" s="194"/>
    </row>
    <row r="48" spans="1:10" x14ac:dyDescent="0.25">
      <c r="A48" s="176"/>
      <c r="B48" s="257"/>
      <c r="C48" s="258"/>
      <c r="D48" s="192"/>
      <c r="F48" s="195"/>
      <c r="G48" s="193"/>
      <c r="H48" s="193"/>
      <c r="I48" s="193"/>
      <c r="J48" s="194"/>
    </row>
    <row r="49" spans="1:11" x14ac:dyDescent="0.25">
      <c r="A49" s="176"/>
      <c r="B49" s="257"/>
      <c r="C49" s="258"/>
      <c r="D49" s="192"/>
      <c r="F49" s="195"/>
      <c r="G49" s="193"/>
      <c r="H49" s="193"/>
      <c r="I49" s="193"/>
      <c r="J49" s="194"/>
    </row>
    <row r="50" spans="1:11" ht="12.75" customHeight="1" x14ac:dyDescent="0.25">
      <c r="A50" s="176"/>
      <c r="B50" s="246" t="s">
        <v>70</v>
      </c>
      <c r="C50" s="247"/>
      <c r="D50" s="248"/>
      <c r="F50" s="195"/>
      <c r="G50" s="193"/>
      <c r="H50" s="193"/>
      <c r="I50" s="193"/>
      <c r="J50" s="194"/>
    </row>
    <row r="51" spans="1:11" x14ac:dyDescent="0.25">
      <c r="A51" s="176"/>
      <c r="B51" s="257"/>
      <c r="C51" s="258"/>
      <c r="D51" s="192"/>
      <c r="F51" s="195"/>
      <c r="G51" s="193"/>
      <c r="H51" s="193"/>
      <c r="I51" s="193"/>
      <c r="J51" s="194"/>
    </row>
    <row r="52" spans="1:11" x14ac:dyDescent="0.25">
      <c r="A52" s="176"/>
      <c r="B52" s="257"/>
      <c r="C52" s="258"/>
      <c r="D52" s="192"/>
      <c r="F52" s="195"/>
      <c r="G52" s="193"/>
      <c r="H52" s="193"/>
      <c r="I52" s="193"/>
      <c r="J52" s="194"/>
    </row>
    <row r="53" spans="1:11" ht="12.75" customHeight="1" x14ac:dyDescent="0.25">
      <c r="A53" s="176"/>
      <c r="B53" s="246" t="s">
        <v>71</v>
      </c>
      <c r="C53" s="247"/>
      <c r="D53" s="248"/>
      <c r="F53" s="195"/>
      <c r="G53" s="193"/>
      <c r="H53" s="193"/>
      <c r="I53" s="193"/>
      <c r="J53" s="194"/>
    </row>
    <row r="54" spans="1:11" x14ac:dyDescent="0.25">
      <c r="A54" s="176"/>
      <c r="B54" s="257"/>
      <c r="C54" s="258"/>
      <c r="D54" s="192"/>
      <c r="F54" s="195"/>
      <c r="G54" s="193"/>
      <c r="H54" s="193"/>
      <c r="I54" s="193"/>
      <c r="J54" s="194"/>
    </row>
    <row r="55" spans="1:11" x14ac:dyDescent="0.25">
      <c r="A55" s="176"/>
      <c r="B55" s="257"/>
      <c r="C55" s="258"/>
      <c r="D55" s="192"/>
      <c r="F55" s="195"/>
      <c r="G55" s="193"/>
      <c r="H55" s="193"/>
      <c r="I55" s="193"/>
      <c r="J55" s="194"/>
    </row>
    <row r="56" spans="1:11" ht="12.75" customHeight="1" x14ac:dyDescent="0.25">
      <c r="A56" s="176"/>
      <c r="B56" s="246" t="s">
        <v>72</v>
      </c>
      <c r="C56" s="247"/>
      <c r="D56" s="248"/>
      <c r="F56" s="195"/>
      <c r="G56" s="193"/>
      <c r="H56" s="193"/>
      <c r="I56" s="193"/>
      <c r="J56" s="194"/>
    </row>
    <row r="57" spans="1:11" x14ac:dyDescent="0.25">
      <c r="A57" s="176"/>
      <c r="B57" s="244"/>
      <c r="C57" s="245"/>
      <c r="D57" s="192"/>
      <c r="F57" s="195"/>
      <c r="G57" s="193"/>
      <c r="H57" s="193"/>
      <c r="I57" s="193"/>
      <c r="J57" s="194"/>
    </row>
    <row r="58" spans="1:11" s="205" customFormat="1" ht="13.8" x14ac:dyDescent="0.25">
      <c r="A58" s="199"/>
      <c r="B58" s="252"/>
      <c r="C58" s="253"/>
      <c r="D58" s="200"/>
      <c r="E58" s="201"/>
      <c r="F58" s="216"/>
      <c r="G58" s="217"/>
      <c r="H58" s="202"/>
      <c r="I58" s="202"/>
      <c r="J58" s="203"/>
      <c r="K58" s="204"/>
    </row>
    <row r="59" spans="1:11" s="205" customFormat="1" ht="14.4" thickBot="1" x14ac:dyDescent="0.3">
      <c r="A59" s="206"/>
      <c r="B59" s="254" t="s">
        <v>60</v>
      </c>
      <c r="C59" s="255"/>
      <c r="D59" s="256"/>
      <c r="F59" s="207">
        <f>SUM(F29:F57)</f>
        <v>0</v>
      </c>
      <c r="G59" s="208">
        <f t="shared" ref="G59:J59" si="0">SUM(G29:G57)</f>
        <v>0</v>
      </c>
      <c r="H59" s="208">
        <f t="shared" si="0"/>
        <v>0</v>
      </c>
      <c r="I59" s="208">
        <f t="shared" si="0"/>
        <v>0</v>
      </c>
      <c r="J59" s="209">
        <f t="shared" si="0"/>
        <v>0</v>
      </c>
    </row>
    <row r="60" spans="1:11" x14ac:dyDescent="0.25">
      <c r="B60" s="210"/>
      <c r="C60" s="211"/>
      <c r="D60" s="171"/>
      <c r="F60" s="171"/>
      <c r="G60" s="171"/>
    </row>
  </sheetData>
  <mergeCells count="61">
    <mergeCell ref="B40:C40"/>
    <mergeCell ref="B51:C51"/>
    <mergeCell ref="B46:C46"/>
    <mergeCell ref="B14:D14"/>
    <mergeCell ref="B15:C15"/>
    <mergeCell ref="B16:C16"/>
    <mergeCell ref="B56:D56"/>
    <mergeCell ref="B41:D41"/>
    <mergeCell ref="B34:C34"/>
    <mergeCell ref="B57:C57"/>
    <mergeCell ref="B58:C58"/>
    <mergeCell ref="B35:D35"/>
    <mergeCell ref="B42:C42"/>
    <mergeCell ref="B43:C43"/>
    <mergeCell ref="B45:C45"/>
    <mergeCell ref="B54:C54"/>
    <mergeCell ref="B55:C55"/>
    <mergeCell ref="B38:D38"/>
    <mergeCell ref="B48:C48"/>
    <mergeCell ref="B49:C49"/>
    <mergeCell ref="B52:C52"/>
    <mergeCell ref="B39:C39"/>
    <mergeCell ref="B24:C24"/>
    <mergeCell ref="B25:C25"/>
    <mergeCell ref="B28:C28"/>
    <mergeCell ref="B26:D26"/>
    <mergeCell ref="B59:D59"/>
    <mergeCell ref="B36:C36"/>
    <mergeCell ref="B37:C37"/>
    <mergeCell ref="B29:D29"/>
    <mergeCell ref="B30:C30"/>
    <mergeCell ref="B31:C31"/>
    <mergeCell ref="B32:D32"/>
    <mergeCell ref="B33:C33"/>
    <mergeCell ref="B44:D44"/>
    <mergeCell ref="B47:D47"/>
    <mergeCell ref="B50:D50"/>
    <mergeCell ref="B53:D53"/>
    <mergeCell ref="B19:C19"/>
    <mergeCell ref="B20:D20"/>
    <mergeCell ref="B21:C21"/>
    <mergeCell ref="B22:C22"/>
    <mergeCell ref="B23:D23"/>
    <mergeCell ref="B9:C9"/>
    <mergeCell ref="D9:J9"/>
    <mergeCell ref="B12:C12"/>
    <mergeCell ref="B13:D13"/>
    <mergeCell ref="B18:C18"/>
    <mergeCell ref="B17:D17"/>
    <mergeCell ref="B6:C6"/>
    <mergeCell ref="D6:J6"/>
    <mergeCell ref="B7:C7"/>
    <mergeCell ref="D7:J7"/>
    <mergeCell ref="B8:C8"/>
    <mergeCell ref="D8:J8"/>
    <mergeCell ref="B2:J2"/>
    <mergeCell ref="B3:J3"/>
    <mergeCell ref="B4:C4"/>
    <mergeCell ref="D4:J4"/>
    <mergeCell ref="B5:C5"/>
    <mergeCell ref="D5:J5"/>
  </mergeCells>
  <conditionalFormatting sqref="B1:J1 L1:IM18 B3 D5:D9 B10:J11 E12:E13 E18 E29:E30 L29:IM30 E32 L32:IM32 L57:IM57 A61:XFD65459">
    <cfRule type="cellIs" dxfId="2" priority="5" stopIfTrue="1" operator="equal">
      <formula>0</formula>
    </cfRule>
  </conditionalFormatting>
  <conditionalFormatting sqref="M28:IN28">
    <cfRule type="cellIs" dxfId="1" priority="1" stopIfTrue="1" operator="equal">
      <formula>0</formula>
    </cfRule>
  </conditionalFormatting>
  <conditionalFormatting sqref="M58:IN58">
    <cfRule type="cellIs" dxfId="0" priority="4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moyens humain et tech</vt:lpstr>
      <vt:lpstr>DCT</vt:lpstr>
      <vt:lpstr>'moyens humain et tech'!Impression_des_titres</vt:lpstr>
      <vt:lpstr>'moyens humain et tech'!Zone_d_impression</vt:lpstr>
      <vt:lpstr>'Page de garde'!Zone_d_impression</vt:lpstr>
    </vt:vector>
  </TitlesOfParts>
  <Company>COTEBA Développement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SENE</dc:creator>
  <cp:lastModifiedBy>WALLER, Benjamin</cp:lastModifiedBy>
  <cp:lastPrinted>2021-12-16T07:39:01Z</cp:lastPrinted>
  <dcterms:created xsi:type="dcterms:W3CDTF">2005-08-19T14:04:10Z</dcterms:created>
  <dcterms:modified xsi:type="dcterms:W3CDTF">2026-02-18T16:39:46Z</dcterms:modified>
</cp:coreProperties>
</file>